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blo Roa\Downloads\"/>
    </mc:Choice>
  </mc:AlternateContent>
  <xr:revisionPtr revIDLastSave="0" documentId="13_ncr:201_{BFA6D778-0718-4F9B-A49E-1BC7EC513636}" xr6:coauthVersionLast="47" xr6:coauthVersionMax="47" xr10:uidLastSave="{00000000-0000-0000-0000-000000000000}"/>
  <workbookProtection workbookAlgorithmName="SHA-512" workbookHashValue="vM/s7OIxp9jOA9oS1sG+adG86RlHHmYk7+8LdBauFbzkkvEleag71EnNpuniF44EEE91VDf7mBDfjwMGebFX2Q==" workbookSaltValue="XZDJOKFrnrkcBTPT8ez/AQ==" workbookSpinCount="100000" lockStructure="1"/>
  <bookViews>
    <workbookView xWindow="-120" yWindow="-120" windowWidth="29040" windowHeight="15720" activeTab="1" xr2:uid="{4318BB19-B564-4BEA-BCF7-77B609EAE86B}"/>
  </bookViews>
  <sheets>
    <sheet name="% de Participación" sheetId="8" r:id="rId1"/>
    <sheet name="Balance Consolidado 2023" sheetId="6" r:id="rId2"/>
    <sheet name="Variación PN Consolidado" sheetId="7" r:id="rId3"/>
    <sheet name="Notas EEFF IN FI MARZO -2024" sheetId="20" r:id="rId4"/>
  </sheets>
  <definedNames>
    <definedName name="_xlnm._FilterDatabase" localSheetId="3" hidden="1">'Notas EEFF IN FI MARZO -2024'!$B$7:$K$28</definedName>
    <definedName name="a">#REF!</definedName>
    <definedName name="aa">#REF!</definedName>
    <definedName name="Broker">#REF!</definedName>
    <definedName name="BuiltIn_Print_Area">#REF!</definedName>
    <definedName name="BuiltIn_Print_Area___0">#REF!</definedName>
    <definedName name="BuiltIn_Print_Area___0___0">#REF!</definedName>
    <definedName name="BuiltIn_Print_Area___0___0___0___0">#REF!</definedName>
    <definedName name="BuiltIn_Print_Area___0___0___0___0___0">#REF!</definedName>
    <definedName name="Calculo">#REF!</definedName>
    <definedName name="Clientes">#REF!</definedName>
    <definedName name="DATA16">#REF!</definedName>
    <definedName name="DATA17">#REF!</definedName>
    <definedName name="DATA18">#REF!</definedName>
    <definedName name="DATA20">#REF!</definedName>
    <definedName name="datos">#REF!</definedName>
    <definedName name="de">#REF!</definedName>
    <definedName name="Enero">#REF!</definedName>
    <definedName name="Excel_BuiltIn_Print_Area_1_1">#REF!</definedName>
    <definedName name="Excel_BuiltIn_Print_Area_2_1">#REF!</definedName>
    <definedName name="Excel_BuiltIn_Print_Area_2_1_1">#REF!</definedName>
    <definedName name="k">#REF!</definedName>
    <definedName name="KKKKK">#REF!</definedName>
    <definedName name="klkl">#REF!</definedName>
    <definedName name="klll">#REF!</definedName>
    <definedName name="Meses">#REF!</definedName>
    <definedName name="Precios">#REF!</definedName>
    <definedName name="tc">#REF!</definedName>
    <definedName name="ver">#REF!</definedName>
    <definedName name="verificar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7" i="20" l="1"/>
  <c r="F154" i="20"/>
  <c r="E151" i="20"/>
  <c r="F94" i="20"/>
  <c r="F87" i="20"/>
  <c r="F83" i="20"/>
  <c r="F78" i="20"/>
  <c r="F72" i="20"/>
  <c r="F66" i="20"/>
  <c r="F77" i="20" s="1"/>
  <c r="F82" i="20" s="1"/>
  <c r="F86" i="20" s="1"/>
  <c r="F153" i="20" s="1"/>
  <c r="F160" i="20" s="1"/>
  <c r="F162" i="20" s="1"/>
  <c r="H52" i="20"/>
  <c r="C52" i="20"/>
  <c r="D48" i="20"/>
  <c r="D54" i="20" s="1"/>
  <c r="D41" i="20"/>
  <c r="C36" i="20"/>
  <c r="D34" i="20"/>
  <c r="H31" i="20"/>
  <c r="H54" i="20" s="1"/>
  <c r="D30" i="20"/>
  <c r="D24" i="20"/>
  <c r="H21" i="20"/>
  <c r="D18" i="20"/>
  <c r="H14" i="20"/>
  <c r="D14" i="20"/>
  <c r="H8" i="20"/>
  <c r="D8" i="20"/>
</calcChain>
</file>

<file path=xl/sharedStrings.xml><?xml version="1.0" encoding="utf-8"?>
<sst xmlns="http://schemas.openxmlformats.org/spreadsheetml/2006/main" count="194" uniqueCount="182">
  <si>
    <t>Acciones en Empresas</t>
  </si>
  <si>
    <t>Domicilio</t>
  </si>
  <si>
    <t>Actividad</t>
  </si>
  <si>
    <t>% Participación</t>
  </si>
  <si>
    <t>Brasilia 764-Asunción</t>
  </si>
  <si>
    <t>IN FI SA</t>
  </si>
  <si>
    <t>Asesoramiento</t>
  </si>
  <si>
    <t xml:space="preserve"> </t>
  </si>
  <si>
    <t>Caja</t>
  </si>
  <si>
    <t>Las 13 notas forman parte integral de este balance</t>
  </si>
  <si>
    <t xml:space="preserve"> ACTIVO </t>
  </si>
  <si>
    <t xml:space="preserve">  PASIVO</t>
  </si>
  <si>
    <t>DISPONIBLE</t>
  </si>
  <si>
    <t>Banco Central Del Paraguay</t>
  </si>
  <si>
    <t>Banco Central del Paraguay</t>
  </si>
  <si>
    <t>Otras Instituciones Financieras</t>
  </si>
  <si>
    <t>Cargos Financieros Devengados</t>
  </si>
  <si>
    <t xml:space="preserve">Valores Públicos </t>
  </si>
  <si>
    <t>Depósitos - sector Privado</t>
  </si>
  <si>
    <t>Valores Privados</t>
  </si>
  <si>
    <t>Depósitos - sector Público</t>
  </si>
  <si>
    <t>Rentas de Valores Mobiliarios Devengados</t>
  </si>
  <si>
    <t>OBLIGACIONES DIVERSAS</t>
  </si>
  <si>
    <t>CRÉDITOS VENCIDOS POR INTERMEDIACIÓN FINANCIERA.</t>
  </si>
  <si>
    <t>Acreedores Fiscales</t>
  </si>
  <si>
    <t>Sector No Financiero</t>
  </si>
  <si>
    <t>Acreedores Sociales</t>
  </si>
  <si>
    <t>Deudores por Productos Financ.Deveng.</t>
  </si>
  <si>
    <t>Otras Obligaciones Diversas</t>
  </si>
  <si>
    <t>(Previsiones)</t>
  </si>
  <si>
    <t>CRÉDITOS VIG. P/INTERMEDIAC. FINANC. SECT. NO FINANC.</t>
  </si>
  <si>
    <t xml:space="preserve">Préstamos </t>
  </si>
  <si>
    <t>TOTAL DE PASIVO:</t>
  </si>
  <si>
    <t>Otras Inversiones - Bonos</t>
  </si>
  <si>
    <t>TOTAL DE PATRIMONIO:</t>
  </si>
  <si>
    <t>TOTAL DE ACTIVO:</t>
  </si>
  <si>
    <t>TOTAL DE PASIVO Y PATRIMONIO:</t>
  </si>
  <si>
    <t xml:space="preserve">   TOTAL DE CUENTAS DE CONTIGENCIAS</t>
  </si>
  <si>
    <t xml:space="preserve">   TOTAL DE CUENTAS DE ORDEN</t>
  </si>
  <si>
    <t>GANANCIAS FINANCIERAS</t>
  </si>
  <si>
    <t>Por Créditos Vigentes Sector No Financ.</t>
  </si>
  <si>
    <t>Por Créditos Vencidos</t>
  </si>
  <si>
    <t>Valuación de Act. y Pasivos Financ. en M/E</t>
  </si>
  <si>
    <t>PÉRDIDAS FINANCIERAS</t>
  </si>
  <si>
    <t>Por Obligaciones Sector Financiero</t>
  </si>
  <si>
    <t>Por Obligaciones Sector No Financiero</t>
  </si>
  <si>
    <t>Valuación de Pasivos y Act.Financ. en M/E</t>
  </si>
  <si>
    <t>RESULTADO FINANCIERO ANTES DE PREV.</t>
  </si>
  <si>
    <t>PREVISIONES</t>
  </si>
  <si>
    <t>Constitución de Previsiones (C6)</t>
  </si>
  <si>
    <t>Perdidas por amortiz. de Bonificac. Y Quita</t>
  </si>
  <si>
    <t>Desafectación de Previsiones (C6)</t>
  </si>
  <si>
    <t>RESULTADO FINANCIERO DESPUÉS DE PREV.</t>
  </si>
  <si>
    <t>RESULTADO POR SERVICIOS</t>
  </si>
  <si>
    <t>Ganancias por servicios</t>
  </si>
  <si>
    <t>RESULTADO BRUTO</t>
  </si>
  <si>
    <t>OTRAS GANANCIAS OPERATIVAS</t>
  </si>
  <si>
    <t>Valuac.de Otros activos y Pasivos en M/E</t>
  </si>
  <si>
    <t>OTRAS PÉRDIDAS OPERATIVAS</t>
  </si>
  <si>
    <t>Valuación de otros pasivos y activos en M/E</t>
  </si>
  <si>
    <t>RESULTADO OPERATIVO NETO</t>
  </si>
  <si>
    <t>RESULTADOS  EXTRAORDINARIOS</t>
  </si>
  <si>
    <t>Pérdidas Extraordinarias</t>
  </si>
  <si>
    <t>RESULTADO DEL EJERC. ANTES DE IMP. A LA RENTA</t>
  </si>
  <si>
    <t>IMPUESTO A LA RENTA</t>
  </si>
  <si>
    <t>UTILIDAD DEL EJERCICIO DESPUÉS DE IMP.</t>
  </si>
  <si>
    <t>Ingresos Varios</t>
  </si>
  <si>
    <t>CONSOLIDACION DE BALANCES 31 MARZO 2024</t>
  </si>
  <si>
    <t>INVESTOR FIDUCIARIA S.A.</t>
  </si>
  <si>
    <t>RUC:</t>
  </si>
  <si>
    <t>80118575-0</t>
  </si>
  <si>
    <t>BALANCE GENERAL AL 31 DE MARZO DEL 2024</t>
  </si>
  <si>
    <t>GUARANÍES</t>
  </si>
  <si>
    <t>OBLIG.INTERM.FINANC.SECTOR FINANCIERO.</t>
  </si>
  <si>
    <t xml:space="preserve">Otras Instituciones Financieras -TC </t>
  </si>
  <si>
    <t>VALORES PÚBLICOS Y PRIVADOS.</t>
  </si>
  <si>
    <t>OBLIG.INTERM.FINANC.SECTOR NO FINANCIERO.</t>
  </si>
  <si>
    <t xml:space="preserve">Obligac. Debentures y Bonos emitidos en circulación </t>
  </si>
  <si>
    <t>CRÉDITOS VIG. P/INTERMEDIAC. FINANC. SECT.  FINANC.</t>
  </si>
  <si>
    <t>Bancos Oficiales del País</t>
  </si>
  <si>
    <t>Bancos Privados del País</t>
  </si>
  <si>
    <t>Productos Financieros Documentado</t>
  </si>
  <si>
    <t>Productos Financieros a Devengar</t>
  </si>
  <si>
    <t>CRÉDITOS DIVERSOS.</t>
  </si>
  <si>
    <t xml:space="preserve">PROVISIONES </t>
  </si>
  <si>
    <t>PATRIMONIO (d.1)</t>
  </si>
  <si>
    <t>CAPITAL INTEGRADO.</t>
  </si>
  <si>
    <r>
      <t>INVERSIONES</t>
    </r>
    <r>
      <rPr>
        <b/>
        <sz val="12"/>
        <rFont val="Century Gothic"/>
        <family val="2"/>
      </rPr>
      <t xml:space="preserve"> </t>
    </r>
  </si>
  <si>
    <t>APORTES NO CAPITALIZADOS</t>
  </si>
  <si>
    <t xml:space="preserve">Titulos Privados </t>
  </si>
  <si>
    <t>AJUSTE AL PATRIMONIO</t>
  </si>
  <si>
    <t>RESERVA LEGAL</t>
  </si>
  <si>
    <t>Otras Inversiones  - CDA</t>
  </si>
  <si>
    <t>OTRAS RESERVAS</t>
  </si>
  <si>
    <t>Acciones en Otras Empresas</t>
  </si>
  <si>
    <t>RESULTADOS ACUMULADOS</t>
  </si>
  <si>
    <t>Rentas s/ Inv. en el sector Privado</t>
  </si>
  <si>
    <t>RESULTADO DEL EJERCICIO</t>
  </si>
  <si>
    <t>Rentas s/ Inversiones a Devengar</t>
  </si>
  <si>
    <r>
      <t>BIENES DE USO</t>
    </r>
    <r>
      <rPr>
        <b/>
        <sz val="12"/>
        <rFont val="Century Gothic"/>
        <family val="2"/>
      </rPr>
      <t xml:space="preserve"> </t>
    </r>
  </si>
  <si>
    <t>Inmuebles</t>
  </si>
  <si>
    <t>(Depreciones Acumuladas)</t>
  </si>
  <si>
    <t>Muebles y Equipos</t>
  </si>
  <si>
    <t>Equipos Informaticos</t>
  </si>
  <si>
    <r>
      <t>CARGOS DIFERIDOS</t>
    </r>
    <r>
      <rPr>
        <b/>
        <sz val="12"/>
        <rFont val="Century Gothic"/>
        <family val="2"/>
      </rPr>
      <t xml:space="preserve"> </t>
    </r>
  </si>
  <si>
    <t>Gastos de Organización</t>
  </si>
  <si>
    <t>(Amortizaciones Acumuladas)</t>
  </si>
  <si>
    <t>Bienes Intangibles Sistemas</t>
  </si>
  <si>
    <t>CUENTAS</t>
  </si>
  <si>
    <t>USD</t>
  </si>
  <si>
    <t>Guaranies</t>
  </si>
  <si>
    <t xml:space="preserve">   LINEAS DE CREDITO</t>
  </si>
  <si>
    <t xml:space="preserve">   TOTAL DE CUENTAS DE ORDEN FIDEICOMISOS</t>
  </si>
  <si>
    <t>ESTADO DE RESULTADO AL 31 DE  MARZO DEL 2024</t>
  </si>
  <si>
    <t>Interes Cobrando Banco Pais</t>
  </si>
  <si>
    <t>Rentas y Difer de Cotización -Bonos GS/USD</t>
  </si>
  <si>
    <t>Rentas y Difer de Cotización de Val. Púb y Priv</t>
  </si>
  <si>
    <t>Comisiones por Servicios Bancarios</t>
  </si>
  <si>
    <t>Cambio y Arbitraje</t>
  </si>
  <si>
    <t>Alquiler de Inmuebles</t>
  </si>
  <si>
    <t>Expensas  - Edificio</t>
  </si>
  <si>
    <t>Comisión Administración Fideicomisos</t>
  </si>
  <si>
    <t>Remuneracion Pers.Sup.Deducible</t>
  </si>
  <si>
    <t>Sueldos al Personal</t>
  </si>
  <si>
    <t>Aguinaldo Personal.</t>
  </si>
  <si>
    <t>Salario Vacacional</t>
  </si>
  <si>
    <t>Aporte Patronal IPS - Jubilatorio.</t>
  </si>
  <si>
    <t>Alquiler de Bienes Inmuebles</t>
  </si>
  <si>
    <t>Alquiler Estacionamiento</t>
  </si>
  <si>
    <t>Alquiler de Bienes Muebles y Equipos M/E</t>
  </si>
  <si>
    <t>Reparac. y Manten. de Bienes Muebles y Equipos.</t>
  </si>
  <si>
    <t>Energía Eléctrica</t>
  </si>
  <si>
    <t>Comunicaciones</t>
  </si>
  <si>
    <t>Papeleria e Impresos</t>
  </si>
  <si>
    <t>Útiles de Oficina</t>
  </si>
  <si>
    <t>Combustibles y Lubricantes</t>
  </si>
  <si>
    <t>Fletes y Traslados</t>
  </si>
  <si>
    <t>Pasajes y Peajes</t>
  </si>
  <si>
    <t>Higiene de local</t>
  </si>
  <si>
    <t>Artículos de Limpieza</t>
  </si>
  <si>
    <t>Monitorieo - Serv. Terc. Alarmas</t>
  </si>
  <si>
    <t>Vigilancia y Seguridad Contratados</t>
  </si>
  <si>
    <t>Publicidad y Propaganda</t>
  </si>
  <si>
    <t>Dominios y Suscripciones</t>
  </si>
  <si>
    <t>Honorarios Auditoria Externa</t>
  </si>
  <si>
    <t>Descuentos Concedidos</t>
  </si>
  <si>
    <t xml:space="preserve">Honorarios por Serv. Contratados_Desanda </t>
  </si>
  <si>
    <t>Honorarios por Serv. Contratados_Alma Global</t>
  </si>
  <si>
    <t>Gastos de Cafetería</t>
  </si>
  <si>
    <t xml:space="preserve">Servicios de Computación y Licencias. </t>
  </si>
  <si>
    <t>Gastos Generales Varios</t>
  </si>
  <si>
    <t>Honorarios Asesoría Jurídica GB.</t>
  </si>
  <si>
    <t>Honorarios por Serv. Contratados_INPOSITIVA</t>
  </si>
  <si>
    <t>Insumos Informaticos</t>
  </si>
  <si>
    <t>Servicio de Almuerzo</t>
  </si>
  <si>
    <t>Honorarios Profesionales -IRP</t>
  </si>
  <si>
    <t>Gastos  a Favor del Personal</t>
  </si>
  <si>
    <t>Honorarios por Serv. Contratados_TradersProCB</t>
  </si>
  <si>
    <t>Otros Gastos a Favor del Personal</t>
  </si>
  <si>
    <t>Gastos Generales No Deducibles</t>
  </si>
  <si>
    <t>Gastos de Escribania</t>
  </si>
  <si>
    <t>Gastos Bancarios</t>
  </si>
  <si>
    <t>Servicios Contratados - Empresas (IRE)</t>
  </si>
  <si>
    <t>Servicios Contratados - Personas Fisica (IRP)</t>
  </si>
  <si>
    <t>Gastos de Hoteleria y Hospedaje</t>
  </si>
  <si>
    <t>Servicios de Computación y Licencias.</t>
  </si>
  <si>
    <t xml:space="preserve">Informes Comerciales </t>
  </si>
  <si>
    <t>Formación y Capacitación del Personal</t>
  </si>
  <si>
    <t>Depreciación Edificio Investor</t>
  </si>
  <si>
    <t>Depreciación Muebles. Utiles e Instalaciones</t>
  </si>
  <si>
    <t>Depreciación Equipos de Computación</t>
  </si>
  <si>
    <t>Amortización Gastos de Organización</t>
  </si>
  <si>
    <t>Amortización Bienes Intangibles</t>
  </si>
  <si>
    <t xml:space="preserve">Impuesto al Valor Agregado  </t>
  </si>
  <si>
    <t>Impuestos, Patentes, Tasas y Contribuyente.</t>
  </si>
  <si>
    <t>Multas y Recargos</t>
  </si>
  <si>
    <t>Aranceles y Comisiones</t>
  </si>
  <si>
    <t xml:space="preserve">Comisiones Pagados por Referenciamieto </t>
  </si>
  <si>
    <t>Ganancias Extraordinarias-Alquileres Cobrados</t>
  </si>
  <si>
    <t>AJUSTE DE RESULTADOS DE EJERCICIOS ANTERIORES</t>
  </si>
  <si>
    <t xml:space="preserve">Ganancias </t>
  </si>
  <si>
    <t>Pérdidas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</si>
</sst>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(* #,##0.00_);_(* \(#,##0.00\);_(* \-??_);_(@_)"/>
    <numFmt numFmtId="169" formatCode="_(* #,##0_);_(* \(#,##0\);_(* \-_);_(@_)"/>
    <numFmt numFmtId="170" formatCode="_-* #,##0\ _€_-;\-* #,##0\ _€_-;_-* &quot;-&quot;\ _€_-;_-@_-"/>
    <numFmt numFmtId="171" formatCode="_ * #,##0.00_ ;_ * \-#,##0.00_ ;_ * &quot;-&quot;_ ;_ @_ "/>
    <numFmt numFmtId="172" formatCode="dd/mm/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 tint="-0.34998626667073579"/>
      <name val="Times New Roman"/>
      <family val="1"/>
    </font>
    <font>
      <sz val="11"/>
      <color indexed="8"/>
      <name val="Calibri"/>
      <family val="2"/>
      <scheme val="minor"/>
    </font>
    <font>
      <sz val="10"/>
      <name val="Century Gothic"/>
      <family val="2"/>
    </font>
    <font>
      <b/>
      <sz val="12"/>
      <name val="Century Gothic"/>
      <family val="2"/>
    </font>
    <font>
      <b/>
      <u/>
      <sz val="12"/>
      <name val="Century Gothic"/>
      <family val="2"/>
    </font>
    <font>
      <u/>
      <sz val="12"/>
      <name val="Century Gothic"/>
      <family val="2"/>
    </font>
    <font>
      <sz val="12"/>
      <name val="Century Gothic"/>
      <family val="2"/>
    </font>
    <font>
      <b/>
      <sz val="14"/>
      <name val="Century Gothic"/>
      <family val="2"/>
    </font>
    <font>
      <sz val="10"/>
      <color theme="1"/>
      <name val="Century Gothic"/>
      <family val="2"/>
    </font>
    <font>
      <b/>
      <sz val="28"/>
      <color rgb="FF002060"/>
      <name val="Century Gothic"/>
      <family val="2"/>
    </font>
    <font>
      <sz val="12"/>
      <color theme="1"/>
      <name val="Century Gothic"/>
      <family val="2"/>
    </font>
    <font>
      <b/>
      <sz val="22"/>
      <color rgb="FF002060"/>
      <name val="Century Gothic"/>
      <family val="2"/>
    </font>
    <font>
      <sz val="22"/>
      <color rgb="FF002060"/>
      <name val="Century Gothic"/>
      <family val="2"/>
    </font>
    <font>
      <b/>
      <sz val="18"/>
      <color rgb="FF002060"/>
      <name val="Century Gothic"/>
      <family val="2"/>
    </font>
    <font>
      <b/>
      <sz val="12"/>
      <color indexed="8"/>
      <name val="Century Gothic"/>
      <family val="2"/>
    </font>
    <font>
      <b/>
      <u/>
      <sz val="14"/>
      <name val="Century Gothic"/>
      <family val="2"/>
    </font>
    <font>
      <b/>
      <sz val="11"/>
      <name val="Century Gothic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entury Gothic"/>
      <family val="2"/>
    </font>
    <font>
      <b/>
      <sz val="16"/>
      <color rgb="FF002060"/>
      <name val="Century Gothic"/>
      <family val="2"/>
    </font>
    <font>
      <u/>
      <sz val="12"/>
      <color theme="1"/>
      <name val="Century Gothic"/>
      <family val="2"/>
    </font>
    <font>
      <b/>
      <i/>
      <sz val="12"/>
      <color theme="1"/>
      <name val="Century Gothic"/>
      <family val="2"/>
    </font>
    <font>
      <sz val="10"/>
      <color rgb="FF003F59"/>
      <name val="Arial"/>
      <family val="2"/>
    </font>
    <font>
      <b/>
      <sz val="12"/>
      <color theme="1"/>
      <name val="Century Gothic"/>
      <family val="2"/>
    </font>
    <font>
      <b/>
      <sz val="10"/>
      <color rgb="FF003F5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theme="6" tint="0.59999389629810485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medium">
        <color indexed="64"/>
      </bottom>
      <diagonal/>
    </border>
  </borders>
  <cellStyleXfs count="33">
    <xf numFmtId="0" fontId="0" fillId="0" borderId="0"/>
    <xf numFmtId="0" fontId="2" fillId="0" borderId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3" borderId="0" applyNumberFormat="0" applyBorder="0" applyAlignment="0" applyProtection="0"/>
    <xf numFmtId="168" fontId="2" fillId="0" borderId="0" applyFill="0" applyBorder="0" applyAlignment="0" applyProtection="0"/>
    <xf numFmtId="0" fontId="1" fillId="4" borderId="0" applyNumberFormat="0" applyBorder="0" applyAlignment="0" applyProtection="0"/>
    <xf numFmtId="0" fontId="7" fillId="5" borderId="2" applyNumberFormat="0" applyAlignment="0" applyProtection="0"/>
    <xf numFmtId="43" fontId="2" fillId="0" borderId="0" applyFont="0" applyFill="0" applyBorder="0" applyAlignment="0" applyProtection="0"/>
    <xf numFmtId="0" fontId="1" fillId="6" borderId="0" applyNumberFormat="0" applyBorder="0" applyAlignment="0" applyProtection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2" fillId="0" borderId="0" applyFill="0" applyBorder="0" applyAlignment="0" applyProtection="0"/>
    <xf numFmtId="166" fontId="2" fillId="0" borderId="0" applyFill="0" applyBorder="0" applyAlignment="0" applyProtection="0"/>
    <xf numFmtId="0" fontId="25" fillId="0" borderId="0" applyNumberFormat="0" applyFill="0" applyBorder="0" applyAlignment="0" applyProtection="0"/>
  </cellStyleXfs>
  <cellXfs count="150">
    <xf numFmtId="0" fontId="0" fillId="0" borderId="0" xfId="0"/>
    <xf numFmtId="10" fontId="0" fillId="0" borderId="0" xfId="0" applyNumberFormat="1"/>
    <xf numFmtId="0" fontId="18" fillId="0" borderId="0" xfId="0" applyFont="1"/>
    <xf numFmtId="0" fontId="19" fillId="0" borderId="0" xfId="0" applyFont="1" applyAlignment="1">
      <alignment horizontal="center"/>
    </xf>
    <xf numFmtId="41" fontId="19" fillId="0" borderId="0" xfId="2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1" fontId="14" fillId="0" borderId="0" xfId="2" applyFont="1" applyAlignment="1">
      <alignment horizontal="center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5" fillId="0" borderId="18" xfId="0" applyFont="1" applyBorder="1"/>
    <xf numFmtId="41" fontId="15" fillId="0" borderId="13" xfId="2" applyFont="1" applyBorder="1"/>
    <xf numFmtId="0" fontId="15" fillId="0" borderId="26" xfId="0" applyFont="1" applyBorder="1" applyAlignment="1">
      <alignment horizontal="right"/>
    </xf>
    <xf numFmtId="0" fontId="15" fillId="0" borderId="6" xfId="0" applyFont="1" applyBorder="1"/>
    <xf numFmtId="0" fontId="15" fillId="0" borderId="7" xfId="0" applyFont="1" applyBorder="1" applyAlignment="1">
      <alignment horizontal="right"/>
    </xf>
    <xf numFmtId="0" fontId="12" fillId="0" borderId="19" xfId="0" applyFont="1" applyBorder="1"/>
    <xf numFmtId="3" fontId="18" fillId="0" borderId="6" xfId="0" applyNumberFormat="1" applyFont="1" applyBorder="1"/>
    <xf numFmtId="3" fontId="11" fillId="0" borderId="6" xfId="0" applyNumberFormat="1" applyFont="1" applyBorder="1" applyAlignment="1">
      <alignment horizontal="right"/>
    </xf>
    <xf numFmtId="0" fontId="12" fillId="0" borderId="6" xfId="0" applyFont="1" applyBorder="1"/>
    <xf numFmtId="3" fontId="11" fillId="0" borderId="6" xfId="0" applyNumberFormat="1" applyFont="1" applyBorder="1"/>
    <xf numFmtId="3" fontId="11" fillId="0" borderId="7" xfId="0" applyNumberFormat="1" applyFont="1" applyBorder="1" applyAlignment="1">
      <alignment horizontal="right"/>
    </xf>
    <xf numFmtId="0" fontId="14" fillId="0" borderId="16" xfId="0" applyFont="1" applyBorder="1"/>
    <xf numFmtId="3" fontId="18" fillId="0" borderId="0" xfId="0" applyNumberFormat="1" applyFont="1"/>
    <xf numFmtId="3" fontId="11" fillId="0" borderId="0" xfId="0" applyNumberFormat="1" applyFont="1" applyAlignment="1">
      <alignment horizontal="right"/>
    </xf>
    <xf numFmtId="0" fontId="18" fillId="0" borderId="16" xfId="0" applyFont="1" applyBorder="1"/>
    <xf numFmtId="0" fontId="18" fillId="0" borderId="27" xfId="0" applyFont="1" applyBorder="1" applyAlignment="1">
      <alignment horizontal="right"/>
    </xf>
    <xf numFmtId="3" fontId="18" fillId="0" borderId="27" xfId="0" applyNumberFormat="1" applyFont="1" applyBorder="1" applyAlignment="1">
      <alignment horizontal="right"/>
    </xf>
    <xf numFmtId="41" fontId="18" fillId="0" borderId="0" xfId="2" applyFont="1"/>
    <xf numFmtId="3" fontId="18" fillId="0" borderId="11" xfId="0" applyNumberFormat="1" applyFont="1" applyBorder="1"/>
    <xf numFmtId="0" fontId="12" fillId="0" borderId="16" xfId="0" applyFont="1" applyBorder="1"/>
    <xf numFmtId="3" fontId="11" fillId="0" borderId="27" xfId="0" applyNumberFormat="1" applyFont="1" applyBorder="1" applyAlignment="1">
      <alignment horizontal="right"/>
    </xf>
    <xf numFmtId="0" fontId="12" fillId="0" borderId="0" xfId="0" applyFont="1"/>
    <xf numFmtId="169" fontId="18" fillId="0" borderId="23" xfId="0" applyNumberFormat="1" applyFont="1" applyBorder="1"/>
    <xf numFmtId="0" fontId="11" fillId="0" borderId="0" xfId="0" applyFont="1"/>
    <xf numFmtId="3" fontId="11" fillId="0" borderId="0" xfId="0" applyNumberFormat="1" applyFont="1"/>
    <xf numFmtId="3" fontId="22" fillId="0" borderId="27" xfId="0" applyNumberFormat="1" applyFont="1" applyBorder="1" applyAlignment="1">
      <alignment horizontal="right"/>
    </xf>
    <xf numFmtId="0" fontId="12" fillId="0" borderId="16" xfId="0" applyFont="1" applyBorder="1" applyAlignment="1">
      <alignment vertical="center"/>
    </xf>
    <xf numFmtId="0" fontId="18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11" fillId="0" borderId="16" xfId="0" applyFont="1" applyBorder="1"/>
    <xf numFmtId="0" fontId="14" fillId="0" borderId="16" xfId="0" applyFont="1" applyBorder="1" applyAlignment="1">
      <alignment vertical="center"/>
    </xf>
    <xf numFmtId="41" fontId="18" fillId="0" borderId="0" xfId="2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19" xfId="0" applyFont="1" applyBorder="1"/>
    <xf numFmtId="0" fontId="18" fillId="0" borderId="6" xfId="0" applyFont="1" applyBorder="1"/>
    <xf numFmtId="0" fontId="12" fillId="0" borderId="4" xfId="0" applyFont="1" applyBorder="1"/>
    <xf numFmtId="0" fontId="13" fillId="0" borderId="5" xfId="0" applyFont="1" applyBorder="1"/>
    <xf numFmtId="3" fontId="18" fillId="0" borderId="5" xfId="0" applyNumberFormat="1" applyFont="1" applyBorder="1"/>
    <xf numFmtId="3" fontId="11" fillId="0" borderId="12" xfId="0" applyNumberFormat="1" applyFont="1" applyBorder="1" applyAlignment="1">
      <alignment horizontal="right"/>
    </xf>
    <xf numFmtId="41" fontId="18" fillId="0" borderId="11" xfId="2" applyFont="1" applyBorder="1"/>
    <xf numFmtId="0" fontId="13" fillId="0" borderId="9" xfId="0" applyFont="1" applyBorder="1"/>
    <xf numFmtId="0" fontId="13" fillId="0" borderId="0" xfId="0" applyFont="1"/>
    <xf numFmtId="3" fontId="18" fillId="0" borderId="10" xfId="0" applyNumberFormat="1" applyFont="1" applyBorder="1" applyAlignment="1">
      <alignment horizontal="right"/>
    </xf>
    <xf numFmtId="41" fontId="0" fillId="0" borderId="0" xfId="2" applyFont="1" applyFill="1"/>
    <xf numFmtId="41" fontId="18" fillId="0" borderId="1" xfId="2" applyFont="1" applyBorder="1"/>
    <xf numFmtId="0" fontId="18" fillId="0" borderId="9" xfId="0" applyFont="1" applyBorder="1"/>
    <xf numFmtId="0" fontId="18" fillId="0" borderId="10" xfId="0" applyFont="1" applyBorder="1"/>
    <xf numFmtId="0" fontId="14" fillId="0" borderId="9" xfId="0" applyFont="1" applyBorder="1"/>
    <xf numFmtId="41" fontId="10" fillId="0" borderId="0" xfId="2" applyFont="1" applyFill="1" applyBorder="1"/>
    <xf numFmtId="3" fontId="18" fillId="0" borderId="0" xfId="0" applyNumberFormat="1" applyFont="1" applyAlignment="1">
      <alignment horizontal="right"/>
    </xf>
    <xf numFmtId="41" fontId="16" fillId="0" borderId="0" xfId="2" applyFont="1" applyFill="1" applyBorder="1"/>
    <xf numFmtId="171" fontId="0" fillId="0" borderId="0" xfId="2" applyNumberFormat="1" applyFont="1" applyFill="1" applyBorder="1"/>
    <xf numFmtId="0" fontId="11" fillId="0" borderId="14" xfId="0" applyFont="1" applyBorder="1"/>
    <xf numFmtId="0" fontId="12" fillId="0" borderId="22" xfId="0" applyFont="1" applyBorder="1"/>
    <xf numFmtId="3" fontId="11" fillId="0" borderId="22" xfId="0" applyNumberFormat="1" applyFont="1" applyBorder="1"/>
    <xf numFmtId="3" fontId="11" fillId="0" borderId="15" xfId="0" applyNumberFormat="1" applyFont="1" applyBorder="1" applyAlignment="1">
      <alignment horizontal="right"/>
    </xf>
    <xf numFmtId="41" fontId="18" fillId="0" borderId="0" xfId="0" applyNumberFormat="1" applyFont="1"/>
    <xf numFmtId="0" fontId="18" fillId="0" borderId="19" xfId="0" applyFont="1" applyBorder="1"/>
    <xf numFmtId="41" fontId="18" fillId="0" borderId="6" xfId="2" applyFont="1" applyBorder="1"/>
    <xf numFmtId="3" fontId="18" fillId="0" borderId="7" xfId="0" applyNumberFormat="1" applyFont="1" applyBorder="1" applyAlignment="1">
      <alignment horizontal="right"/>
    </xf>
    <xf numFmtId="0" fontId="15" fillId="0" borderId="16" xfId="0" applyFont="1" applyBorder="1" applyAlignment="1">
      <alignment horizontal="left"/>
    </xf>
    <xf numFmtId="41" fontId="15" fillId="0" borderId="0" xfId="2" applyFont="1"/>
    <xf numFmtId="3" fontId="15" fillId="0" borderId="27" xfId="0" applyNumberFormat="1" applyFont="1" applyBorder="1" applyAlignment="1">
      <alignment horizontal="right"/>
    </xf>
    <xf numFmtId="0" fontId="15" fillId="0" borderId="0" xfId="0" applyFont="1"/>
    <xf numFmtId="0" fontId="23" fillId="0" borderId="0" xfId="0" applyFont="1"/>
    <xf numFmtId="3" fontId="15" fillId="0" borderId="0" xfId="0" applyNumberFormat="1" applyFont="1"/>
    <xf numFmtId="4" fontId="18" fillId="0" borderId="0" xfId="0" applyNumberFormat="1" applyFont="1"/>
    <xf numFmtId="0" fontId="18" fillId="0" borderId="17" xfId="0" applyFont="1" applyBorder="1"/>
    <xf numFmtId="41" fontId="14" fillId="0" borderId="3" xfId="2" applyFont="1" applyBorder="1"/>
    <xf numFmtId="41" fontId="14" fillId="0" borderId="28" xfId="2" applyFont="1" applyFill="1" applyBorder="1" applyAlignment="1">
      <alignment horizontal="right"/>
    </xf>
    <xf numFmtId="0" fontId="18" fillId="0" borderId="3" xfId="0" applyFont="1" applyBorder="1"/>
    <xf numFmtId="3" fontId="18" fillId="0" borderId="3" xfId="0" applyNumberFormat="1" applyFont="1" applyBorder="1"/>
    <xf numFmtId="3" fontId="18" fillId="0" borderId="28" xfId="0" applyNumberFormat="1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41" fontId="14" fillId="0" borderId="20" xfId="2" applyFont="1" applyBorder="1" applyAlignment="1">
      <alignment horizontal="left"/>
    </xf>
    <xf numFmtId="0" fontId="18" fillId="0" borderId="13" xfId="0" applyFont="1" applyBorder="1" applyAlignment="1">
      <alignment horizontal="right"/>
    </xf>
    <xf numFmtId="4" fontId="24" fillId="0" borderId="8" xfId="0" applyNumberFormat="1" applyFont="1" applyBorder="1" applyAlignment="1">
      <alignment horizontal="right"/>
    </xf>
    <xf numFmtId="3" fontId="24" fillId="0" borderId="8" xfId="0" applyNumberFormat="1" applyFont="1" applyBorder="1" applyAlignment="1">
      <alignment horizontal="right"/>
    </xf>
    <xf numFmtId="41" fontId="14" fillId="0" borderId="20" xfId="2" applyFont="1" applyBorder="1"/>
    <xf numFmtId="41" fontId="14" fillId="0" borderId="21" xfId="2" applyFont="1" applyBorder="1"/>
    <xf numFmtId="0" fontId="18" fillId="0" borderId="25" xfId="0" applyFont="1" applyBorder="1" applyAlignment="1">
      <alignment horizontal="right"/>
    </xf>
    <xf numFmtId="41" fontId="14" fillId="0" borderId="0" xfId="2" applyFont="1"/>
    <xf numFmtId="3" fontId="11" fillId="0" borderId="0" xfId="0" applyNumberFormat="1" applyFont="1" applyAlignment="1">
      <alignment horizontal="center"/>
    </xf>
    <xf numFmtId="0" fontId="26" fillId="0" borderId="0" xfId="32" applyFont="1" applyFill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41" fontId="12" fillId="0" borderId="4" xfId="2" applyFont="1" applyBorder="1"/>
    <xf numFmtId="3" fontId="14" fillId="0" borderId="5" xfId="0" applyNumberFormat="1" applyFont="1" applyBorder="1" applyAlignment="1">
      <alignment horizontal="right"/>
    </xf>
    <xf numFmtId="0" fontId="18" fillId="0" borderId="5" xfId="0" applyFont="1" applyBorder="1"/>
    <xf numFmtId="169" fontId="18" fillId="0" borderId="0" xfId="0" applyNumberFormat="1" applyFont="1"/>
    <xf numFmtId="41" fontId="14" fillId="0" borderId="9" xfId="2" applyFont="1" applyBorder="1"/>
    <xf numFmtId="169" fontId="18" fillId="0" borderId="1" xfId="0" applyNumberFormat="1" applyFont="1" applyBorder="1"/>
    <xf numFmtId="41" fontId="12" fillId="0" borderId="9" xfId="2" applyFont="1" applyBorder="1"/>
    <xf numFmtId="3" fontId="11" fillId="0" borderId="10" xfId="0" applyNumberFormat="1" applyFont="1" applyBorder="1" applyAlignment="1">
      <alignment horizontal="right"/>
    </xf>
    <xf numFmtId="3" fontId="28" fillId="0" borderId="0" xfId="0" applyNumberFormat="1" applyFont="1"/>
    <xf numFmtId="3" fontId="13" fillId="0" borderId="10" xfId="0" applyNumberFormat="1" applyFont="1" applyBorder="1"/>
    <xf numFmtId="41" fontId="11" fillId="0" borderId="20" xfId="2" applyFont="1" applyBorder="1"/>
    <xf numFmtId="3" fontId="11" fillId="0" borderId="13" xfId="0" applyNumberFormat="1" applyFont="1" applyBorder="1" applyAlignment="1">
      <alignment horizontal="right"/>
    </xf>
    <xf numFmtId="3" fontId="18" fillId="0" borderId="13" xfId="0" applyNumberFormat="1" applyFont="1" applyBorder="1"/>
    <xf numFmtId="3" fontId="11" fillId="0" borderId="30" xfId="0" applyNumberFormat="1" applyFont="1" applyBorder="1" applyAlignment="1">
      <alignment horizontal="right"/>
    </xf>
    <xf numFmtId="41" fontId="18" fillId="0" borderId="0" xfId="0" applyNumberFormat="1" applyFont="1" applyAlignment="1">
      <alignment horizontal="right"/>
    </xf>
    <xf numFmtId="169" fontId="18" fillId="0" borderId="11" xfId="0" applyNumberFormat="1" applyFont="1" applyBorder="1"/>
    <xf numFmtId="41" fontId="18" fillId="0" borderId="0" xfId="2" applyFont="1" applyFill="1" applyBorder="1"/>
    <xf numFmtId="172" fontId="0" fillId="0" borderId="0" xfId="0" applyNumberForma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/>
    <xf numFmtId="3" fontId="29" fillId="0" borderId="0" xfId="0" applyNumberFormat="1" applyFont="1"/>
    <xf numFmtId="0" fontId="30" fillId="0" borderId="0" xfId="0" applyFont="1"/>
    <xf numFmtId="3" fontId="30" fillId="0" borderId="0" xfId="0" applyNumberFormat="1" applyFont="1"/>
    <xf numFmtId="0" fontId="30" fillId="0" borderId="0" xfId="0" applyFont="1" applyAlignment="1">
      <alignment vertical="center" wrapText="1"/>
    </xf>
    <xf numFmtId="3" fontId="30" fillId="0" borderId="0" xfId="0" applyNumberFormat="1" applyFont="1" applyAlignment="1">
      <alignment horizontal="right" vertical="center" wrapText="1"/>
    </xf>
    <xf numFmtId="0" fontId="31" fillId="0" borderId="0" xfId="0" applyFont="1"/>
    <xf numFmtId="3" fontId="32" fillId="0" borderId="0" xfId="0" applyNumberFormat="1" applyFont="1" applyAlignment="1">
      <alignment horizontal="right" vertical="center" wrapText="1"/>
    </xf>
    <xf numFmtId="3" fontId="29" fillId="0" borderId="0" xfId="0" applyNumberFormat="1" applyFont="1" applyAlignment="1">
      <alignment horizontal="right"/>
    </xf>
    <xf numFmtId="3" fontId="32" fillId="0" borderId="0" xfId="0" applyNumberFormat="1" applyFont="1"/>
    <xf numFmtId="3" fontId="11" fillId="0" borderId="13" xfId="0" applyNumberFormat="1" applyFont="1" applyBorder="1"/>
    <xf numFmtId="169" fontId="11" fillId="0" borderId="31" xfId="0" applyNumberFormat="1" applyFont="1" applyBorder="1" applyAlignment="1">
      <alignment horizontal="right"/>
    </xf>
    <xf numFmtId="41" fontId="11" fillId="0" borderId="9" xfId="2" applyFont="1" applyBorder="1"/>
    <xf numFmtId="3" fontId="11" fillId="0" borderId="8" xfId="0" applyNumberFormat="1" applyFont="1" applyBorder="1" applyAlignment="1">
      <alignment horizontal="right"/>
    </xf>
    <xf numFmtId="41" fontId="11" fillId="0" borderId="21" xfId="2" applyFont="1" applyBorder="1"/>
    <xf numFmtId="3" fontId="11" fillId="0" borderId="25" xfId="0" applyNumberFormat="1" applyFont="1" applyBorder="1" applyAlignment="1">
      <alignment horizontal="right"/>
    </xf>
    <xf numFmtId="3" fontId="11" fillId="0" borderId="25" xfId="0" applyNumberFormat="1" applyFont="1" applyBorder="1"/>
    <xf numFmtId="169" fontId="11" fillId="0" borderId="32" xfId="0" applyNumberFormat="1" applyFont="1" applyBorder="1" applyAlignment="1">
      <alignment horizontal="right"/>
    </xf>
    <xf numFmtId="169" fontId="18" fillId="0" borderId="0" xfId="0" applyNumberFormat="1" applyFont="1" applyAlignment="1">
      <alignment horizontal="right"/>
    </xf>
    <xf numFmtId="0" fontId="6" fillId="2" borderId="0" xfId="6" applyFont="1" applyAlignment="1">
      <alignment horizontal="center"/>
    </xf>
    <xf numFmtId="0" fontId="8" fillId="0" borderId="0" xfId="25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41" fontId="17" fillId="0" borderId="0" xfId="2" applyFont="1" applyAlignment="1">
      <alignment horizontal="center"/>
    </xf>
    <xf numFmtId="0" fontId="21" fillId="0" borderId="0" xfId="0" applyFont="1" applyAlignment="1">
      <alignment horizontal="center"/>
    </xf>
    <xf numFmtId="41" fontId="21" fillId="0" borderId="0" xfId="2" applyFont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2" applyFont="1" applyAlignment="1">
      <alignment horizontal="center"/>
    </xf>
    <xf numFmtId="41" fontId="15" fillId="0" borderId="24" xfId="2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41" fontId="27" fillId="0" borderId="0" xfId="2" applyFont="1" applyAlignment="1">
      <alignment horizontal="center"/>
    </xf>
    <xf numFmtId="0" fontId="27" fillId="0" borderId="0" xfId="0" applyFont="1" applyAlignment="1">
      <alignment horizontal="center"/>
    </xf>
  </cellXfs>
  <cellStyles count="33">
    <cellStyle name="20% - Énfasis6 2" xfId="24" xr:uid="{8BDD669D-5D5D-C24B-B369-5535DB7D0767}"/>
    <cellStyle name="40% - Énfasis3 2" xfId="27" xr:uid="{2F989830-020F-8F4A-A37F-BD9129813347}"/>
    <cellStyle name="Celda de comprobación" xfId="25" builtinId="23"/>
    <cellStyle name="Énfasis1" xfId="6" builtinId="29"/>
    <cellStyle name="Énfasis6 2" xfId="22" xr:uid="{69346CD4-7AB7-754D-8BBC-C44E0AFCF1CF}"/>
    <cellStyle name="Hipervínculo 2" xfId="9" xr:uid="{8A579507-EB11-4B57-B084-6E57D80C32CF}"/>
    <cellStyle name="Hipervínculo 3" xfId="32" xr:uid="{44F89E94-CE09-CA4E-A032-516F83E386EC}"/>
    <cellStyle name="Millares [0] 2" xfId="17" xr:uid="{7FB970AA-EB28-4C3B-A7F6-3A276E070B1E}"/>
    <cellStyle name="Millares [0] 2 2" xfId="21" xr:uid="{F2E5E55E-4784-0E4E-9D6D-4947182F1EBB}"/>
    <cellStyle name="Millares [0] 2 3" xfId="11" xr:uid="{B5355513-1DC9-4237-9DA6-42A1936A28B9}"/>
    <cellStyle name="Millares [0] 2 4" xfId="3" xr:uid="{EFF063FB-D595-41FB-A796-1C4FAC6C478F}"/>
    <cellStyle name="Millares [0] 3" xfId="18" xr:uid="{79994EC0-30E5-4CA1-A332-2F0B26BA25FF}"/>
    <cellStyle name="Millares [0] 4" xfId="2" xr:uid="{483970F0-C9DB-49C8-9502-FB5631BFCD60}"/>
    <cellStyle name="Millares [0] 5" xfId="19" xr:uid="{8A9DA464-8E78-4CA7-835A-7690A176D942}"/>
    <cellStyle name="Millares [0] 5 2" xfId="28" xr:uid="{5795FE4D-0C64-ED46-AF7F-952C931F5774}"/>
    <cellStyle name="Millares [0] 5 2 2" xfId="29" xr:uid="{2DFAF554-742D-0440-AC63-15B5299C5C50}"/>
    <cellStyle name="Millares [0] 6" xfId="30" xr:uid="{92BDB058-1BF1-3C41-994A-58C7C57034C4}"/>
    <cellStyle name="Millares 2" xfId="8" xr:uid="{13553721-E663-4EB0-B656-33459AE9000F}"/>
    <cellStyle name="Millares 2 2" xfId="13" xr:uid="{46D4C90F-C99D-4EBD-8650-3552B0B308A5}"/>
    <cellStyle name="Millares 2 3" xfId="12" xr:uid="{42B3BF16-CF1B-4EEF-BEB5-E119E3CF0FDE}"/>
    <cellStyle name="Millares 2 3 2" xfId="14" xr:uid="{11956EA7-C669-4748-B319-1F9758F8DA42}"/>
    <cellStyle name="Millares 2 4" xfId="20" xr:uid="{2E5B0DD5-C0B4-45C9-9CF7-9C1BB28438F6}"/>
    <cellStyle name="Millares 3" xfId="4" xr:uid="{76735605-8614-4B9E-AD97-0AC20C602FDA}"/>
    <cellStyle name="Millares 4" xfId="16" xr:uid="{A8753B32-11CD-49DB-A231-4B8268A57CD7}"/>
    <cellStyle name="Millares 4 2" xfId="26" xr:uid="{F0911A2D-82F4-F54C-9FAF-18B46DDEC0B8}"/>
    <cellStyle name="Millares 5" xfId="31" xr:uid="{582738F5-05EB-474F-914B-EC26606892A4}"/>
    <cellStyle name="Millares 5 2" xfId="10" xr:uid="{4DF3A192-90E1-40A2-94E4-C68066A74CC8}"/>
    <cellStyle name="Millares 7" xfId="23" xr:uid="{EF59173B-B4BA-A148-9C57-4A93B00097D8}"/>
    <cellStyle name="Millares 9" xfId="5" xr:uid="{B4086E30-C45C-45B6-A048-19C24C94E8BA}"/>
    <cellStyle name="Normal" xfId="0" builtinId="0"/>
    <cellStyle name="Normal 2" xfId="15" xr:uid="{6C04DC8A-99D1-459F-B14B-0A0603D3AC75}"/>
    <cellStyle name="Normal 2 10" xfId="1" xr:uid="{EF7850BC-834A-4FCF-BCE0-2E24670368F8}"/>
    <cellStyle name="Normal 2 3" xfId="7" xr:uid="{DB2EFB6D-F8FB-4483-BB98-52D1F516FEB1}"/>
  </cellStyles>
  <dxfs count="1"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1422396</xdr:colOff>
      <xdr:row>4</xdr:row>
      <xdr:rowOff>93782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A5898D-793D-7FED-392F-B3B541DAD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" y="182880"/>
          <a:ext cx="1420491" cy="6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831272</xdr:colOff>
      <xdr:row>0</xdr:row>
      <xdr:rowOff>196272</xdr:rowOff>
    </xdr:from>
    <xdr:to>
      <xdr:col>6</xdr:col>
      <xdr:colOff>34637</xdr:colOff>
      <xdr:row>54</xdr:row>
      <xdr:rowOff>16328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3EB946-F70F-665E-E23C-F26C727C5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272" y="196272"/>
          <a:ext cx="6500092" cy="104187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138545</xdr:rowOff>
    </xdr:from>
    <xdr:to>
      <xdr:col>5</xdr:col>
      <xdr:colOff>804718</xdr:colOff>
      <xdr:row>100</xdr:row>
      <xdr:rowOff>56572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8C559E-9935-CD23-4317-A25B75317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273" y="10933545"/>
          <a:ext cx="6438900" cy="875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10</xdr:col>
      <xdr:colOff>290946</xdr:colOff>
      <xdr:row>21</xdr:row>
      <xdr:rowOff>77226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4D8928-0506-49DE-7DC9-1E59B39E2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273" y="196273"/>
          <a:ext cx="7772400" cy="4002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246529</xdr:colOff>
      <xdr:row>0</xdr:row>
      <xdr:rowOff>95248</xdr:rowOff>
    </xdr:from>
    <xdr:to>
      <xdr:col>1</xdr:col>
      <xdr:colOff>1869280</xdr:colOff>
      <xdr:row>5</xdr:row>
      <xdr:rowOff>74042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0607D8C-BD96-9345-9882-432FE8630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029" y="95248"/>
          <a:ext cx="1622751" cy="160439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56E230E-B058-4148-B405-C4DB628799C4}" name="Tabla1" displayName="Tabla1" ref="B8:E10" totalsRowShown="0">
  <autoFilter ref="B8:E10" xr:uid="{CFFB25BF-4FAE-40C8-94AB-4D68798A9347}"/>
  <tableColumns count="4">
    <tableColumn id="1" xr3:uid="{4A133C36-213E-4226-B517-FF9FBB677771}" name="Acciones en Empresas"/>
    <tableColumn id="2" xr3:uid="{3F933012-9822-4B26-9C2C-12BD2241DC0A}" name="Domicilio"/>
    <tableColumn id="3" xr3:uid="{9BF3D8F1-7D68-4E10-997C-144603545F5A}" name="Actividad"/>
    <tableColumn id="4" xr3:uid="{B2AF62B6-0D62-4C4F-AEF0-26F138EC3BCA}" name="% Particip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531D-9A86-4290-87F3-B7201265BD33}">
  <sheetPr>
    <tabColor rgb="FF0070C0"/>
    <pageSetUpPr fitToPage="1"/>
  </sheetPr>
  <dimension ref="B7:E10"/>
  <sheetViews>
    <sheetView showGridLines="0" zoomScale="110" zoomScaleNormal="110" workbookViewId="0">
      <selection activeCell="E81" sqref="E81"/>
    </sheetView>
  </sheetViews>
  <sheetFormatPr baseColWidth="10" defaultRowHeight="15" x14ac:dyDescent="0.25"/>
  <cols>
    <col min="2" max="2" width="22.42578125" customWidth="1"/>
    <col min="3" max="3" width="19.85546875" bestFit="1" customWidth="1"/>
    <col min="4" max="4" width="19.28515625" bestFit="1" customWidth="1"/>
    <col min="5" max="5" width="16.42578125" customWidth="1"/>
  </cols>
  <sheetData>
    <row r="7" spans="2:5" ht="23.25" x14ac:dyDescent="0.35">
      <c r="B7" s="138" t="s">
        <v>67</v>
      </c>
      <c r="C7" s="138"/>
      <c r="D7" s="138"/>
      <c r="E7" s="138"/>
    </row>
    <row r="8" spans="2:5" x14ac:dyDescent="0.25">
      <c r="B8" t="s">
        <v>0</v>
      </c>
      <c r="C8" t="s">
        <v>1</v>
      </c>
      <c r="D8" t="s">
        <v>2</v>
      </c>
      <c r="E8" t="s">
        <v>3</v>
      </c>
    </row>
    <row r="9" spans="2:5" x14ac:dyDescent="0.25">
      <c r="B9" t="s">
        <v>5</v>
      </c>
      <c r="C9" t="s">
        <v>4</v>
      </c>
      <c r="D9" t="s">
        <v>6</v>
      </c>
      <c r="E9" s="1">
        <v>0.66400000000000003</v>
      </c>
    </row>
    <row r="10" spans="2:5" x14ac:dyDescent="0.25">
      <c r="E10" s="1"/>
    </row>
  </sheetData>
  <mergeCells count="1">
    <mergeCell ref="B7:E7"/>
  </mergeCells>
  <pageMargins left="0.25" right="0.25" top="0.75" bottom="0.75" header="0.3" footer="0.3"/>
  <pageSetup paperSize="5" scale="75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0FEC4-8D19-4346-99FF-EF3250B50995}">
  <sheetPr>
    <tabColor rgb="FF0070C0"/>
  </sheetPr>
  <dimension ref="B101:F102"/>
  <sheetViews>
    <sheetView showGridLines="0" tabSelected="1" topLeftCell="A103" zoomScale="110" zoomScaleNormal="110" workbookViewId="0">
      <selection activeCell="E128" sqref="E128"/>
    </sheetView>
  </sheetViews>
  <sheetFormatPr baseColWidth="10" defaultRowHeight="15" x14ac:dyDescent="0.25"/>
  <cols>
    <col min="2" max="2" width="41.140625" customWidth="1"/>
  </cols>
  <sheetData>
    <row r="101" spans="2:6" ht="12.95" customHeight="1" x14ac:dyDescent="0.25"/>
    <row r="102" spans="2:6" x14ac:dyDescent="0.25">
      <c r="B102" s="139" t="s">
        <v>9</v>
      </c>
      <c r="C102" s="139"/>
      <c r="D102" s="139"/>
      <c r="E102" s="139"/>
      <c r="F102" s="139"/>
    </row>
  </sheetData>
  <mergeCells count="1">
    <mergeCell ref="B102:F10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27221-8933-4662-A2AE-6BD97C401C68}">
  <sheetPr>
    <tabColor rgb="FF0070C0"/>
  </sheetPr>
  <dimension ref="A1"/>
  <sheetViews>
    <sheetView showGridLines="0" zoomScale="110" zoomScaleNormal="110" workbookViewId="0">
      <selection activeCell="E81" sqref="E8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0E13-4649-0A47-812F-C2E0D9B51B71}">
  <sheetPr>
    <tabColor rgb="FF0070C0"/>
    <pageSetUpPr fitToPage="1"/>
  </sheetPr>
  <dimension ref="B2:K163"/>
  <sheetViews>
    <sheetView showGridLines="0" zoomScale="90" zoomScaleNormal="90" workbookViewId="0">
      <selection activeCell="E81" sqref="E81"/>
    </sheetView>
  </sheetViews>
  <sheetFormatPr baseColWidth="10" defaultColWidth="11.42578125" defaultRowHeight="21.75" customHeight="1" x14ac:dyDescent="0.3"/>
  <cols>
    <col min="1" max="1" width="7.42578125" style="2" customWidth="1"/>
    <col min="2" max="2" width="48" style="2" customWidth="1"/>
    <col min="3" max="3" width="36.85546875" style="30" customWidth="1"/>
    <col min="4" max="4" width="20.85546875" style="12" customWidth="1"/>
    <col min="5" max="5" width="49" style="2" bestFit="1" customWidth="1"/>
    <col min="6" max="6" width="22.42578125" style="2" customWidth="1"/>
    <col min="7" max="7" width="17.7109375" style="2" bestFit="1" customWidth="1"/>
    <col min="8" max="8" width="20.85546875" style="12" bestFit="1" customWidth="1"/>
    <col min="9" max="9" width="14" style="2" customWidth="1"/>
    <col min="10" max="10" width="24.28515625" style="2" bestFit="1" customWidth="1"/>
    <col min="11" max="11" width="26.28515625" style="2" customWidth="1"/>
    <col min="12" max="16384" width="11.42578125" style="2"/>
  </cols>
  <sheetData>
    <row r="2" spans="2:8" ht="34.5" x14ac:dyDescent="0.45">
      <c r="B2" s="140" t="s">
        <v>68</v>
      </c>
      <c r="C2" s="141"/>
      <c r="D2" s="140"/>
      <c r="E2" s="140"/>
      <c r="F2" s="140"/>
      <c r="G2" s="140"/>
      <c r="H2" s="140"/>
    </row>
    <row r="3" spans="2:8" ht="28.5" x14ac:dyDescent="0.4">
      <c r="B3" s="3"/>
      <c r="C3" s="4"/>
      <c r="D3" s="5" t="s">
        <v>69</v>
      </c>
      <c r="E3" s="6" t="s">
        <v>70</v>
      </c>
      <c r="F3" s="3"/>
      <c r="G3" s="7"/>
      <c r="H3" s="8"/>
    </row>
    <row r="4" spans="2:8" ht="22.5" x14ac:dyDescent="0.3">
      <c r="B4" s="142" t="s">
        <v>71</v>
      </c>
      <c r="C4" s="143"/>
      <c r="D4" s="142"/>
      <c r="E4" s="142"/>
      <c r="F4" s="142"/>
      <c r="G4" s="142"/>
      <c r="H4" s="142"/>
    </row>
    <row r="5" spans="2:8" ht="21.75" customHeight="1" x14ac:dyDescent="0.3">
      <c r="B5" s="144"/>
      <c r="C5" s="145"/>
      <c r="D5" s="144"/>
      <c r="E5" s="144"/>
      <c r="F5" s="144"/>
      <c r="G5" s="144"/>
      <c r="H5" s="144"/>
    </row>
    <row r="6" spans="2:8" ht="21.75" customHeight="1" thickBot="1" x14ac:dyDescent="0.35">
      <c r="B6" s="9"/>
      <c r="C6" s="10"/>
      <c r="D6" s="11"/>
      <c r="E6" s="9"/>
      <c r="F6" s="9"/>
      <c r="G6" s="9"/>
    </row>
    <row r="7" spans="2:8" ht="21.75" customHeight="1" thickBot="1" x14ac:dyDescent="0.35">
      <c r="B7" s="13" t="s">
        <v>10</v>
      </c>
      <c r="C7" s="14"/>
      <c r="D7" s="15" t="s">
        <v>72</v>
      </c>
      <c r="E7" s="16" t="s">
        <v>11</v>
      </c>
      <c r="F7" s="16"/>
      <c r="G7" s="16"/>
      <c r="H7" s="17" t="s">
        <v>72</v>
      </c>
    </row>
    <row r="8" spans="2:8" ht="21.75" customHeight="1" x14ac:dyDescent="0.3">
      <c r="B8" s="18" t="s">
        <v>12</v>
      </c>
      <c r="C8" s="19"/>
      <c r="D8" s="20">
        <f>+C9+C10+C11+C13</f>
        <v>1099023033.753</v>
      </c>
      <c r="E8" s="18" t="s">
        <v>73</v>
      </c>
      <c r="F8" s="21"/>
      <c r="G8" s="22"/>
      <c r="H8" s="23">
        <f>SUM(G9:G12)</f>
        <v>13632060</v>
      </c>
    </row>
    <row r="9" spans="2:8" ht="21.75" customHeight="1" x14ac:dyDescent="0.3">
      <c r="B9" s="24" t="s">
        <v>8</v>
      </c>
      <c r="C9" s="25">
        <v>0</v>
      </c>
      <c r="D9" s="26"/>
      <c r="E9" s="27" t="s">
        <v>13</v>
      </c>
      <c r="G9" s="25">
        <v>0</v>
      </c>
      <c r="H9" s="28"/>
    </row>
    <row r="10" spans="2:8" ht="21.75" customHeight="1" x14ac:dyDescent="0.3">
      <c r="B10" s="24" t="s">
        <v>14</v>
      </c>
      <c r="C10" s="25">
        <v>0</v>
      </c>
      <c r="D10" s="26"/>
      <c r="E10" s="24" t="s">
        <v>15</v>
      </c>
      <c r="G10" s="25">
        <v>0</v>
      </c>
      <c r="H10" s="29"/>
    </row>
    <row r="11" spans="2:8" ht="21.75" customHeight="1" x14ac:dyDescent="0.3">
      <c r="B11" s="24" t="s">
        <v>15</v>
      </c>
      <c r="C11" s="30">
        <v>1099023033.753</v>
      </c>
      <c r="D11" s="26"/>
      <c r="E11" s="24" t="s">
        <v>74</v>
      </c>
      <c r="G11" s="25">
        <v>13632060</v>
      </c>
      <c r="H11" s="29"/>
    </row>
    <row r="12" spans="2:8" ht="21.75" customHeight="1" x14ac:dyDescent="0.3">
      <c r="B12" s="24" t="s">
        <v>27</v>
      </c>
      <c r="C12" s="25">
        <v>0</v>
      </c>
      <c r="D12" s="26"/>
      <c r="E12" s="24" t="s">
        <v>16</v>
      </c>
      <c r="G12" s="31">
        <v>0</v>
      </c>
      <c r="H12" s="29"/>
    </row>
    <row r="13" spans="2:8" ht="21.75" customHeight="1" x14ac:dyDescent="0.3">
      <c r="B13" s="24" t="s">
        <v>29</v>
      </c>
      <c r="C13" s="31">
        <v>0</v>
      </c>
      <c r="D13" s="26"/>
      <c r="E13" s="24"/>
      <c r="G13" s="25"/>
      <c r="H13" s="29"/>
    </row>
    <row r="14" spans="2:8" ht="21.75" customHeight="1" x14ac:dyDescent="0.3">
      <c r="B14" s="32" t="s">
        <v>75</v>
      </c>
      <c r="C14" s="25"/>
      <c r="D14" s="26">
        <f>SUM(C15:C17)</f>
        <v>8477534</v>
      </c>
      <c r="E14" s="32" t="s">
        <v>76</v>
      </c>
      <c r="G14" s="25"/>
      <c r="H14" s="33">
        <f>SUM(G15:G18)</f>
        <v>0</v>
      </c>
    </row>
    <row r="15" spans="2:8" ht="21.75" customHeight="1" x14ac:dyDescent="0.3">
      <c r="B15" s="24" t="s">
        <v>17</v>
      </c>
      <c r="C15" s="25">
        <v>0</v>
      </c>
      <c r="D15" s="26"/>
      <c r="E15" s="24" t="s">
        <v>18</v>
      </c>
      <c r="F15" s="34"/>
      <c r="G15" s="25">
        <v>0</v>
      </c>
      <c r="H15" s="33"/>
    </row>
    <row r="16" spans="2:8" ht="21.75" customHeight="1" x14ac:dyDescent="0.3">
      <c r="B16" s="24" t="s">
        <v>19</v>
      </c>
      <c r="C16" s="30">
        <v>8477534</v>
      </c>
      <c r="D16" s="26"/>
      <c r="E16" s="24" t="s">
        <v>20</v>
      </c>
      <c r="G16" s="2">
        <v>0</v>
      </c>
      <c r="H16" s="33"/>
    </row>
    <row r="17" spans="2:11" ht="21.75" customHeight="1" x14ac:dyDescent="0.3">
      <c r="B17" s="24" t="s">
        <v>21</v>
      </c>
      <c r="C17" s="31">
        <v>0</v>
      </c>
      <c r="D17" s="26"/>
      <c r="E17" s="24" t="s">
        <v>77</v>
      </c>
      <c r="F17" s="34"/>
      <c r="G17" s="25">
        <v>0</v>
      </c>
      <c r="H17" s="29"/>
    </row>
    <row r="18" spans="2:11" ht="21.75" customHeight="1" x14ac:dyDescent="0.3">
      <c r="B18" s="32" t="s">
        <v>78</v>
      </c>
      <c r="C18" s="35"/>
      <c r="D18" s="26">
        <f>SUM(C19:C23)</f>
        <v>0</v>
      </c>
      <c r="E18" s="24" t="s">
        <v>16</v>
      </c>
      <c r="G18" s="31">
        <v>0</v>
      </c>
      <c r="H18" s="29"/>
    </row>
    <row r="19" spans="2:11" ht="21.75" customHeight="1" x14ac:dyDescent="0.3">
      <c r="B19" s="24" t="s">
        <v>79</v>
      </c>
      <c r="C19" s="25">
        <v>0</v>
      </c>
      <c r="D19" s="26"/>
      <c r="E19" s="24"/>
      <c r="G19" s="25"/>
      <c r="H19" s="29"/>
    </row>
    <row r="20" spans="2:11" ht="21.75" customHeight="1" x14ac:dyDescent="0.3">
      <c r="B20" s="24" t="s">
        <v>80</v>
      </c>
      <c r="C20" s="25">
        <v>0</v>
      </c>
      <c r="D20" s="26"/>
      <c r="E20" s="24"/>
      <c r="G20" s="25"/>
      <c r="H20" s="29"/>
    </row>
    <row r="21" spans="2:11" ht="21.75" customHeight="1" x14ac:dyDescent="0.3">
      <c r="B21" s="24" t="s">
        <v>15</v>
      </c>
      <c r="C21" s="25">
        <v>0</v>
      </c>
      <c r="D21" s="26"/>
      <c r="E21" s="32" t="s">
        <v>22</v>
      </c>
      <c r="F21" s="36"/>
      <c r="G21" s="37"/>
      <c r="H21" s="33">
        <f>SUM(G23:G26)</f>
        <v>589943214.35220003</v>
      </c>
    </row>
    <row r="22" spans="2:11" ht="21.75" customHeight="1" x14ac:dyDescent="0.3">
      <c r="B22" s="24" t="s">
        <v>81</v>
      </c>
      <c r="C22" s="25">
        <v>0</v>
      </c>
      <c r="D22" s="26"/>
      <c r="E22" s="32"/>
      <c r="F22" s="36"/>
      <c r="G22" s="37"/>
      <c r="H22" s="33"/>
    </row>
    <row r="23" spans="2:11" ht="21.75" customHeight="1" x14ac:dyDescent="0.3">
      <c r="B23" s="24" t="s">
        <v>82</v>
      </c>
      <c r="C23" s="25">
        <v>0</v>
      </c>
      <c r="D23" s="26"/>
      <c r="E23" s="24" t="s">
        <v>24</v>
      </c>
      <c r="G23" s="25">
        <v>350668565.85000002</v>
      </c>
      <c r="H23" s="29"/>
      <c r="K23" s="25"/>
    </row>
    <row r="24" spans="2:11" ht="21.75" customHeight="1" x14ac:dyDescent="0.3">
      <c r="B24" s="32" t="s">
        <v>30</v>
      </c>
      <c r="C24" s="25"/>
      <c r="D24" s="26">
        <f>SUM(C25:C27)</f>
        <v>0</v>
      </c>
      <c r="E24" s="24" t="s">
        <v>26</v>
      </c>
      <c r="F24" s="34"/>
      <c r="G24" s="25">
        <v>100121141</v>
      </c>
      <c r="H24" s="29" t="s">
        <v>7</v>
      </c>
    </row>
    <row r="25" spans="2:11" ht="21.75" customHeight="1" x14ac:dyDescent="0.3">
      <c r="B25" s="24" t="s">
        <v>31</v>
      </c>
      <c r="C25" s="25">
        <v>0</v>
      </c>
      <c r="D25" s="26"/>
      <c r="E25" s="24" t="s">
        <v>28</v>
      </c>
      <c r="F25" s="34"/>
      <c r="G25" s="25">
        <v>139153507.50220001</v>
      </c>
      <c r="H25" s="38"/>
    </row>
    <row r="26" spans="2:11" ht="21.75" customHeight="1" x14ac:dyDescent="0.3">
      <c r="B26" s="24" t="s">
        <v>81</v>
      </c>
      <c r="C26" s="25">
        <v>0</v>
      </c>
      <c r="D26" s="26"/>
      <c r="E26" s="24"/>
      <c r="G26" s="25"/>
      <c r="H26" s="29"/>
    </row>
    <row r="27" spans="2:11" ht="21.75" customHeight="1" x14ac:dyDescent="0.3">
      <c r="B27" s="24" t="s">
        <v>82</v>
      </c>
      <c r="C27" s="31">
        <v>0</v>
      </c>
      <c r="D27" s="26"/>
      <c r="E27" s="24"/>
      <c r="F27" s="34"/>
      <c r="G27" s="25"/>
      <c r="H27" s="29"/>
    </row>
    <row r="28" spans="2:11" ht="21.75" customHeight="1" x14ac:dyDescent="0.3">
      <c r="B28" s="39" t="s">
        <v>83</v>
      </c>
      <c r="C28" s="40"/>
      <c r="D28" s="41">
        <v>2226780197.2026</v>
      </c>
      <c r="E28" s="42" t="s">
        <v>84</v>
      </c>
      <c r="G28" s="25"/>
      <c r="H28" s="33">
        <v>0</v>
      </c>
    </row>
    <row r="29" spans="2:11" ht="21.75" customHeight="1" x14ac:dyDescent="0.3">
      <c r="B29" s="43"/>
      <c r="C29" s="44"/>
      <c r="D29" s="45"/>
      <c r="E29" s="32"/>
      <c r="G29" s="25"/>
      <c r="H29" s="33"/>
    </row>
    <row r="30" spans="2:11" ht="21.75" customHeight="1" thickBot="1" x14ac:dyDescent="0.35">
      <c r="B30" s="32" t="s">
        <v>23</v>
      </c>
      <c r="D30" s="26">
        <f>SUM(C31:C33)</f>
        <v>0</v>
      </c>
      <c r="E30" s="32"/>
      <c r="G30" s="25"/>
      <c r="H30" s="29"/>
    </row>
    <row r="31" spans="2:11" ht="21.75" customHeight="1" thickBot="1" x14ac:dyDescent="0.35">
      <c r="B31" s="24" t="s">
        <v>25</v>
      </c>
      <c r="C31" s="30">
        <v>0</v>
      </c>
      <c r="D31" s="26"/>
      <c r="E31" s="46" t="s">
        <v>32</v>
      </c>
      <c r="F31" s="47"/>
      <c r="G31" s="19"/>
      <c r="H31" s="23">
        <f>+H28+H21+H14+H8</f>
        <v>603575274.35220003</v>
      </c>
    </row>
    <row r="32" spans="2:11" ht="21.75" customHeight="1" x14ac:dyDescent="0.3">
      <c r="B32" s="24" t="s">
        <v>27</v>
      </c>
      <c r="C32" s="30">
        <v>0</v>
      </c>
      <c r="D32" s="26"/>
      <c r="E32" s="48" t="s">
        <v>85</v>
      </c>
      <c r="F32" s="49"/>
      <c r="G32" s="50"/>
      <c r="H32" s="51"/>
    </row>
    <row r="33" spans="2:8" ht="21.75" customHeight="1" x14ac:dyDescent="0.3">
      <c r="B33" s="24" t="s">
        <v>29</v>
      </c>
      <c r="C33" s="52">
        <v>0</v>
      </c>
      <c r="D33" s="26"/>
      <c r="E33" s="53" t="s">
        <v>86</v>
      </c>
      <c r="F33" s="54"/>
      <c r="G33" s="25"/>
      <c r="H33" s="55">
        <v>36000000000</v>
      </c>
    </row>
    <row r="34" spans="2:8" ht="21.75" customHeight="1" x14ac:dyDescent="0.3">
      <c r="B34" s="32" t="s">
        <v>87</v>
      </c>
      <c r="D34" s="26">
        <f>SUM(C35:C40)</f>
        <v>45941122788</v>
      </c>
      <c r="E34" s="53" t="s">
        <v>88</v>
      </c>
      <c r="F34" s="54"/>
      <c r="G34" s="25"/>
      <c r="H34" s="55">
        <v>34000000000</v>
      </c>
    </row>
    <row r="35" spans="2:8" ht="21.75" customHeight="1" x14ac:dyDescent="0.3">
      <c r="B35" s="24" t="s">
        <v>89</v>
      </c>
      <c r="C35" s="30">
        <v>9399000000</v>
      </c>
      <c r="D35" s="26"/>
      <c r="E35" s="53" t="s">
        <v>90</v>
      </c>
      <c r="F35" s="54"/>
      <c r="G35" s="25"/>
      <c r="H35" s="55">
        <v>0</v>
      </c>
    </row>
    <row r="36" spans="2:8" ht="21.75" customHeight="1" x14ac:dyDescent="0.3">
      <c r="B36" s="24" t="s">
        <v>33</v>
      </c>
      <c r="C36" s="30">
        <f>10777894113+234688042</f>
        <v>11012582155</v>
      </c>
      <c r="D36" s="26"/>
      <c r="E36" s="53" t="s">
        <v>91</v>
      </c>
      <c r="F36" s="54"/>
      <c r="G36" s="25"/>
      <c r="H36" s="55">
        <v>328790904</v>
      </c>
    </row>
    <row r="37" spans="2:8" ht="21.75" customHeight="1" x14ac:dyDescent="0.3">
      <c r="B37" s="24" t="s">
        <v>92</v>
      </c>
      <c r="C37" s="30">
        <v>18245162215</v>
      </c>
      <c r="D37" s="26"/>
      <c r="E37" s="53" t="s">
        <v>93</v>
      </c>
      <c r="F37" s="54"/>
      <c r="G37" s="25"/>
      <c r="H37" s="55">
        <v>82872147</v>
      </c>
    </row>
    <row r="38" spans="2:8" ht="21.75" customHeight="1" x14ac:dyDescent="0.3">
      <c r="B38" s="24" t="s">
        <v>94</v>
      </c>
      <c r="C38" s="30">
        <v>2500000000</v>
      </c>
      <c r="D38" s="26"/>
      <c r="E38" s="53" t="s">
        <v>95</v>
      </c>
      <c r="F38" s="54"/>
      <c r="G38" s="25"/>
      <c r="H38" s="55">
        <v>0</v>
      </c>
    </row>
    <row r="39" spans="2:8" ht="21.75" customHeight="1" x14ac:dyDescent="0.3">
      <c r="B39" s="24" t="s">
        <v>96</v>
      </c>
      <c r="C39" s="30">
        <v>27343287856</v>
      </c>
      <c r="D39" s="56"/>
      <c r="E39" s="53" t="s">
        <v>97</v>
      </c>
      <c r="F39" s="54"/>
      <c r="G39" s="25"/>
      <c r="H39" s="55">
        <v>63082908.490000002</v>
      </c>
    </row>
    <row r="40" spans="2:8" ht="21.75" customHeight="1" x14ac:dyDescent="0.3">
      <c r="B40" s="24" t="s">
        <v>98</v>
      </c>
      <c r="C40" s="57">
        <v>-22558909438</v>
      </c>
      <c r="D40" s="26"/>
      <c r="E40" s="58"/>
      <c r="H40" s="59"/>
    </row>
    <row r="41" spans="2:8" ht="21.75" customHeight="1" x14ac:dyDescent="0.3">
      <c r="B41" s="32" t="s">
        <v>99</v>
      </c>
      <c r="D41" s="26">
        <f>+C42+C43+C44+C45+C46+C47</f>
        <v>18127990847.57</v>
      </c>
      <c r="E41" s="60"/>
      <c r="F41" s="61"/>
      <c r="G41" s="25"/>
      <c r="H41" s="55"/>
    </row>
    <row r="42" spans="2:8" ht="21.75" customHeight="1" x14ac:dyDescent="0.3">
      <c r="B42" s="24" t="s">
        <v>100</v>
      </c>
      <c r="C42" s="30">
        <v>17502642866</v>
      </c>
      <c r="D42" s="62"/>
      <c r="E42" s="60"/>
      <c r="F42" s="63"/>
      <c r="G42"/>
      <c r="H42" s="55"/>
    </row>
    <row r="43" spans="2:8" ht="21.75" customHeight="1" x14ac:dyDescent="0.3">
      <c r="B43" s="24" t="s">
        <v>101</v>
      </c>
      <c r="C43" s="30">
        <v>-95105985</v>
      </c>
      <c r="D43" s="62"/>
      <c r="E43" s="60"/>
      <c r="F43" s="63"/>
      <c r="G43"/>
      <c r="H43" s="55"/>
    </row>
    <row r="44" spans="2:8" ht="21.75" customHeight="1" x14ac:dyDescent="0.3">
      <c r="B44" s="24" t="s">
        <v>102</v>
      </c>
      <c r="C44" s="30">
        <v>501627711</v>
      </c>
      <c r="D44" s="62"/>
      <c r="E44" s="60"/>
      <c r="G44" s="25"/>
      <c r="H44" s="55"/>
    </row>
    <row r="45" spans="2:8" ht="21.75" customHeight="1" x14ac:dyDescent="0.3">
      <c r="B45" s="24" t="s">
        <v>101</v>
      </c>
      <c r="C45" s="30">
        <v>-16844241</v>
      </c>
      <c r="D45" s="62"/>
      <c r="E45" s="60"/>
      <c r="G45" s="25"/>
      <c r="H45" s="55"/>
    </row>
    <row r="46" spans="2:8" ht="21.75" customHeight="1" x14ac:dyDescent="0.3">
      <c r="B46" s="24" t="s">
        <v>103</v>
      </c>
      <c r="C46" s="30">
        <v>284626112.56999999</v>
      </c>
      <c r="D46" s="62"/>
      <c r="E46" s="60"/>
      <c r="G46" s="25"/>
      <c r="H46" s="55"/>
    </row>
    <row r="47" spans="2:8" ht="21.75" customHeight="1" x14ac:dyDescent="0.3">
      <c r="B47" s="24" t="s">
        <v>101</v>
      </c>
      <c r="C47" s="30">
        <v>-48955616</v>
      </c>
      <c r="D47" s="62"/>
      <c r="E47" s="60"/>
      <c r="G47" s="25"/>
      <c r="H47" s="55"/>
    </row>
    <row r="48" spans="2:8" ht="21.75" customHeight="1" x14ac:dyDescent="0.3">
      <c r="B48" s="32" t="s">
        <v>104</v>
      </c>
      <c r="D48" s="26">
        <f>+C49+C51+C52+C50</f>
        <v>3674926833</v>
      </c>
      <c r="E48" s="60"/>
      <c r="G48" s="25"/>
      <c r="H48" s="55"/>
    </row>
    <row r="49" spans="2:10" ht="21.75" customHeight="1" x14ac:dyDescent="0.3">
      <c r="B49" s="24" t="s">
        <v>105</v>
      </c>
      <c r="C49" s="30">
        <v>4167003782</v>
      </c>
      <c r="D49" s="26"/>
      <c r="E49" s="60"/>
      <c r="G49" s="25"/>
      <c r="H49" s="55"/>
    </row>
    <row r="50" spans="2:10" ht="21.75" customHeight="1" x14ac:dyDescent="0.3">
      <c r="B50" s="24" t="s">
        <v>106</v>
      </c>
      <c r="C50" s="30">
        <v>-1458685065</v>
      </c>
      <c r="D50" s="26"/>
      <c r="E50" s="60"/>
      <c r="G50" s="25"/>
      <c r="H50" s="55"/>
    </row>
    <row r="51" spans="2:10" ht="21.75" customHeight="1" x14ac:dyDescent="0.3">
      <c r="B51" s="24" t="s">
        <v>107</v>
      </c>
      <c r="C51" s="30">
        <v>1206437390</v>
      </c>
      <c r="D51" s="26"/>
      <c r="E51" s="60"/>
      <c r="F51" s="64"/>
      <c r="G51" s="25"/>
      <c r="H51" s="55"/>
    </row>
    <row r="52" spans="2:10" ht="21.75" customHeight="1" thickBot="1" x14ac:dyDescent="0.35">
      <c r="B52" s="24" t="s">
        <v>106</v>
      </c>
      <c r="C52" s="30">
        <f>-239295971-533303</f>
        <v>-239829274</v>
      </c>
      <c r="D52" s="56"/>
      <c r="E52" s="65" t="s">
        <v>34</v>
      </c>
      <c r="F52" s="66"/>
      <c r="G52" s="67"/>
      <c r="H52" s="68">
        <f>SUM(H33:H51)</f>
        <v>70474745959.490005</v>
      </c>
      <c r="I52" s="69"/>
    </row>
    <row r="53" spans="2:10" ht="7.5" customHeight="1" x14ac:dyDescent="0.3">
      <c r="B53" s="70"/>
      <c r="C53" s="71"/>
      <c r="D53" s="72"/>
      <c r="E53" s="36"/>
      <c r="F53" s="36"/>
      <c r="G53" s="37"/>
      <c r="H53" s="33"/>
    </row>
    <row r="54" spans="2:10" ht="21.75" customHeight="1" x14ac:dyDescent="0.3">
      <c r="B54" s="73" t="s">
        <v>35</v>
      </c>
      <c r="C54" s="74"/>
      <c r="D54" s="75">
        <f>+D48+D41+D34+D28+D18+D8+D14</f>
        <v>71078321233.525604</v>
      </c>
      <c r="E54" s="76" t="s">
        <v>36</v>
      </c>
      <c r="F54" s="77"/>
      <c r="G54" s="78"/>
      <c r="H54" s="75">
        <f>+H52+H31</f>
        <v>71078321233.842209</v>
      </c>
      <c r="I54" s="62"/>
      <c r="J54" s="79"/>
    </row>
    <row r="55" spans="2:10" ht="7.5" customHeight="1" thickBot="1" x14ac:dyDescent="0.35">
      <c r="B55" s="80"/>
      <c r="C55" s="81"/>
      <c r="D55" s="82"/>
      <c r="E55" s="83"/>
      <c r="F55" s="83"/>
      <c r="G55" s="84"/>
      <c r="H55" s="85"/>
    </row>
    <row r="56" spans="2:10" ht="21.75" customHeight="1" thickBot="1" x14ac:dyDescent="0.35">
      <c r="H56" s="62"/>
    </row>
    <row r="57" spans="2:10" ht="21.75" customHeight="1" thickBot="1" x14ac:dyDescent="0.35">
      <c r="C57" s="146" t="s">
        <v>108</v>
      </c>
      <c r="D57" s="147"/>
      <c r="E57" s="86" t="s">
        <v>109</v>
      </c>
      <c r="F57" s="87" t="s">
        <v>110</v>
      </c>
    </row>
    <row r="58" spans="2:10" ht="21.75" customHeight="1" thickBot="1" x14ac:dyDescent="0.35">
      <c r="C58" s="88" t="s">
        <v>111</v>
      </c>
      <c r="D58" s="89"/>
      <c r="E58" s="90">
        <v>0</v>
      </c>
      <c r="F58" s="91">
        <v>0</v>
      </c>
      <c r="H58" s="62"/>
    </row>
    <row r="59" spans="2:10" ht="21.75" customHeight="1" thickBot="1" x14ac:dyDescent="0.35">
      <c r="C59" s="92" t="s">
        <v>37</v>
      </c>
      <c r="D59" s="89"/>
      <c r="E59" s="90">
        <v>0</v>
      </c>
      <c r="F59" s="91">
        <v>0</v>
      </c>
    </row>
    <row r="60" spans="2:10" ht="21.75" customHeight="1" thickBot="1" x14ac:dyDescent="0.35">
      <c r="C60" s="92" t="s">
        <v>38</v>
      </c>
      <c r="D60" s="89"/>
      <c r="E60" s="90">
        <v>425207.52</v>
      </c>
      <c r="F60" s="91">
        <v>3145953113.6976004</v>
      </c>
    </row>
    <row r="61" spans="2:10" ht="21.75" customHeight="1" thickBot="1" x14ac:dyDescent="0.35">
      <c r="C61" s="93" t="s">
        <v>112</v>
      </c>
      <c r="D61" s="94"/>
      <c r="E61" s="90">
        <v>251448877</v>
      </c>
      <c r="F61" s="91">
        <v>1860377201856</v>
      </c>
    </row>
    <row r="62" spans="2:10" ht="21.75" customHeight="1" x14ac:dyDescent="0.3">
      <c r="C62" s="95"/>
      <c r="F62" s="96"/>
    </row>
    <row r="63" spans="2:10" ht="21.75" customHeight="1" x14ac:dyDescent="0.3">
      <c r="B63" s="97"/>
      <c r="C63" s="95"/>
      <c r="F63" s="96"/>
    </row>
    <row r="64" spans="2:10" ht="21.75" customHeight="1" x14ac:dyDescent="0.3">
      <c r="B64" s="98"/>
      <c r="C64" s="148" t="s">
        <v>113</v>
      </c>
      <c r="D64" s="149"/>
      <c r="E64" s="149"/>
      <c r="F64" s="149"/>
      <c r="G64" s="98"/>
      <c r="H64" s="99"/>
    </row>
    <row r="65" spans="3:8" ht="21.75" customHeight="1" thickBot="1" x14ac:dyDescent="0.35"/>
    <row r="66" spans="3:8" ht="21.75" customHeight="1" x14ac:dyDescent="0.3">
      <c r="C66" s="100" t="s">
        <v>39</v>
      </c>
      <c r="D66" s="101"/>
      <c r="E66" s="102"/>
      <c r="F66" s="51">
        <f>SUM(E67:E71)</f>
        <v>1204666370</v>
      </c>
      <c r="G66" s="103"/>
      <c r="H66" s="62"/>
    </row>
    <row r="67" spans="3:8" ht="21.75" customHeight="1" x14ac:dyDescent="0.3">
      <c r="C67" s="104" t="s">
        <v>114</v>
      </c>
      <c r="E67" s="25">
        <v>0</v>
      </c>
      <c r="F67" s="55"/>
      <c r="G67" s="103"/>
      <c r="H67" s="62"/>
    </row>
    <row r="68" spans="3:8" ht="21.75" customHeight="1" x14ac:dyDescent="0.3">
      <c r="C68" s="104" t="s">
        <v>40</v>
      </c>
      <c r="E68" s="25">
        <v>0</v>
      </c>
      <c r="F68" s="55"/>
      <c r="G68" s="103"/>
      <c r="H68" s="62"/>
    </row>
    <row r="69" spans="3:8" ht="21.75" customHeight="1" x14ac:dyDescent="0.3">
      <c r="C69" s="104" t="s">
        <v>41</v>
      </c>
      <c r="E69" s="25">
        <v>0</v>
      </c>
      <c r="F69" s="55"/>
      <c r="G69" s="103"/>
    </row>
    <row r="70" spans="3:8" ht="21.75" customHeight="1" x14ac:dyDescent="0.3">
      <c r="C70" s="104" t="s">
        <v>42</v>
      </c>
      <c r="E70" s="103">
        <v>118745174</v>
      </c>
      <c r="F70" s="55"/>
    </row>
    <row r="71" spans="3:8" ht="21.75" customHeight="1" x14ac:dyDescent="0.3">
      <c r="C71" s="104" t="s">
        <v>115</v>
      </c>
      <c r="E71" s="105">
        <v>1085921196</v>
      </c>
      <c r="F71" s="55"/>
    </row>
    <row r="72" spans="3:8" ht="21.75" customHeight="1" x14ac:dyDescent="0.3">
      <c r="C72" s="106" t="s">
        <v>43</v>
      </c>
      <c r="E72" s="25"/>
      <c r="F72" s="107">
        <f>SUM(E73:E76)</f>
        <v>0</v>
      </c>
    </row>
    <row r="73" spans="3:8" ht="21.75" customHeight="1" x14ac:dyDescent="0.3">
      <c r="C73" s="104" t="s">
        <v>44</v>
      </c>
      <c r="E73" s="25">
        <v>0</v>
      </c>
      <c r="F73" s="107"/>
      <c r="G73" s="25"/>
    </row>
    <row r="74" spans="3:8" ht="21.75" customHeight="1" x14ac:dyDescent="0.3">
      <c r="C74" s="104" t="s">
        <v>45</v>
      </c>
      <c r="E74" s="25">
        <v>0</v>
      </c>
      <c r="F74" s="107"/>
      <c r="G74" s="103"/>
    </row>
    <row r="75" spans="3:8" ht="21.75" customHeight="1" x14ac:dyDescent="0.3">
      <c r="C75" s="104" t="s">
        <v>46</v>
      </c>
      <c r="E75" s="25">
        <v>0</v>
      </c>
      <c r="F75" s="107"/>
      <c r="G75" s="103"/>
      <c r="H75" s="62"/>
    </row>
    <row r="76" spans="3:8" ht="21.75" customHeight="1" x14ac:dyDescent="0.3">
      <c r="C76" s="104" t="s">
        <v>116</v>
      </c>
      <c r="E76" s="108">
        <v>0</v>
      </c>
      <c r="F76" s="109"/>
      <c r="G76" s="103"/>
    </row>
    <row r="77" spans="3:8" ht="21.75" customHeight="1" x14ac:dyDescent="0.3">
      <c r="C77" s="106" t="s">
        <v>47</v>
      </c>
      <c r="D77" s="99"/>
      <c r="F77" s="107">
        <f>F66-F72</f>
        <v>1204666370</v>
      </c>
    </row>
    <row r="78" spans="3:8" ht="21.75" customHeight="1" x14ac:dyDescent="0.3">
      <c r="C78" s="106" t="s">
        <v>48</v>
      </c>
      <c r="E78" s="37"/>
      <c r="F78" s="107">
        <f>SUM(E79:E81)</f>
        <v>0</v>
      </c>
      <c r="G78" s="25"/>
    </row>
    <row r="79" spans="3:8" ht="21.75" customHeight="1" x14ac:dyDescent="0.3">
      <c r="C79" s="104" t="s">
        <v>49</v>
      </c>
      <c r="E79" s="25">
        <v>0</v>
      </c>
      <c r="F79" s="55"/>
    </row>
    <row r="80" spans="3:8" ht="21.75" customHeight="1" x14ac:dyDescent="0.3">
      <c r="C80" s="104" t="s">
        <v>50</v>
      </c>
      <c r="E80" s="25">
        <v>0</v>
      </c>
      <c r="F80" s="55"/>
    </row>
    <row r="81" spans="3:8" ht="21.75" customHeight="1" thickBot="1" x14ac:dyDescent="0.35">
      <c r="C81" s="104" t="s">
        <v>51</v>
      </c>
      <c r="E81" s="25">
        <v>0</v>
      </c>
      <c r="F81" s="55"/>
    </row>
    <row r="82" spans="3:8" ht="21.75" customHeight="1" thickBot="1" x14ac:dyDescent="0.35">
      <c r="C82" s="110" t="s">
        <v>52</v>
      </c>
      <c r="D82" s="111"/>
      <c r="E82" s="112"/>
      <c r="F82" s="113">
        <f>+F77-F78</f>
        <v>1204666370</v>
      </c>
    </row>
    <row r="83" spans="3:8" ht="21.75" customHeight="1" x14ac:dyDescent="0.3">
      <c r="C83" s="106" t="s">
        <v>53</v>
      </c>
      <c r="E83" s="25"/>
      <c r="F83" s="107">
        <f>+E85</f>
        <v>1285858.3</v>
      </c>
      <c r="H83" s="62"/>
    </row>
    <row r="84" spans="3:8" ht="21.75" customHeight="1" x14ac:dyDescent="0.3">
      <c r="C84" s="104" t="s">
        <v>54</v>
      </c>
      <c r="E84" s="25">
        <v>0</v>
      </c>
      <c r="F84" s="55"/>
      <c r="H84" s="114"/>
    </row>
    <row r="85" spans="3:8" ht="21.75" customHeight="1" thickBot="1" x14ac:dyDescent="0.35">
      <c r="C85" s="104" t="s">
        <v>117</v>
      </c>
      <c r="E85" s="115">
        <v>1285858.3</v>
      </c>
      <c r="F85" s="55"/>
      <c r="H85" s="62"/>
    </row>
    <row r="86" spans="3:8" ht="21.75" customHeight="1" thickBot="1" x14ac:dyDescent="0.35">
      <c r="C86" s="110" t="s">
        <v>55</v>
      </c>
      <c r="D86" s="111"/>
      <c r="E86" s="112"/>
      <c r="F86" s="113">
        <f>F82-F83</f>
        <v>1203380511.7</v>
      </c>
    </row>
    <row r="87" spans="3:8" ht="21.75" customHeight="1" x14ac:dyDescent="0.3">
      <c r="C87" s="106" t="s">
        <v>56</v>
      </c>
      <c r="E87" s="25"/>
      <c r="F87" s="107">
        <f>SUM(E88:E93)</f>
        <v>1573431669.2</v>
      </c>
      <c r="H87" s="62"/>
    </row>
    <row r="88" spans="3:8" ht="21.75" customHeight="1" x14ac:dyDescent="0.3">
      <c r="C88" s="104" t="s">
        <v>118</v>
      </c>
      <c r="E88" s="25">
        <v>1197673.52</v>
      </c>
      <c r="F88" s="55"/>
      <c r="H88" s="62"/>
    </row>
    <row r="89" spans="3:8" ht="21.75" customHeight="1" x14ac:dyDescent="0.3">
      <c r="C89" s="104" t="s">
        <v>66</v>
      </c>
      <c r="E89" s="25">
        <v>53197814.68</v>
      </c>
      <c r="F89" s="55"/>
      <c r="H89" s="114"/>
    </row>
    <row r="90" spans="3:8" ht="21.75" customHeight="1" x14ac:dyDescent="0.3">
      <c r="C90" s="104" t="s">
        <v>119</v>
      </c>
      <c r="E90" s="25">
        <v>248633156</v>
      </c>
      <c r="F90" s="55"/>
      <c r="H90" s="114"/>
    </row>
    <row r="91" spans="3:8" ht="21.75" customHeight="1" x14ac:dyDescent="0.3">
      <c r="C91" s="104" t="s">
        <v>120</v>
      </c>
      <c r="E91" s="25">
        <v>44837614</v>
      </c>
      <c r="F91" s="55"/>
      <c r="H91" s="114"/>
    </row>
    <row r="92" spans="3:8" ht="21.75" customHeight="1" x14ac:dyDescent="0.3">
      <c r="C92" s="104" t="s">
        <v>121</v>
      </c>
      <c r="E92" s="25">
        <v>1207869342</v>
      </c>
      <c r="F92" s="55"/>
      <c r="H92" s="114"/>
    </row>
    <row r="93" spans="3:8" ht="21.75" customHeight="1" x14ac:dyDescent="0.3">
      <c r="C93" s="104" t="s">
        <v>57</v>
      </c>
      <c r="E93" s="25">
        <v>17696069</v>
      </c>
      <c r="F93" s="55"/>
      <c r="H93" s="62"/>
    </row>
    <row r="94" spans="3:8" ht="21.75" customHeight="1" x14ac:dyDescent="0.3">
      <c r="C94" s="106" t="s">
        <v>58</v>
      </c>
      <c r="E94" s="25"/>
      <c r="F94" s="107">
        <f>SUM(E95:E152)</f>
        <v>2713729272.9099998</v>
      </c>
      <c r="G94" s="103"/>
      <c r="H94" s="62"/>
    </row>
    <row r="95" spans="3:8" ht="21.75" customHeight="1" x14ac:dyDescent="0.3">
      <c r="C95" s="104" t="s">
        <v>122</v>
      </c>
      <c r="E95" s="25">
        <v>525200000</v>
      </c>
      <c r="F95" s="55"/>
      <c r="G95" s="25"/>
    </row>
    <row r="96" spans="3:8" ht="21.75" customHeight="1" x14ac:dyDescent="0.3">
      <c r="C96" s="104" t="s">
        <v>123</v>
      </c>
      <c r="E96" s="25">
        <v>741521351</v>
      </c>
      <c r="F96" s="55"/>
    </row>
    <row r="97" spans="3:10" ht="21.75" customHeight="1" x14ac:dyDescent="0.3">
      <c r="C97" s="104" t="s">
        <v>124</v>
      </c>
      <c r="E97" s="25">
        <v>108523502</v>
      </c>
      <c r="F97" s="55"/>
    </row>
    <row r="98" spans="3:10" ht="21.75" customHeight="1" x14ac:dyDescent="0.3">
      <c r="C98" s="104" t="s">
        <v>125</v>
      </c>
      <c r="E98" s="25">
        <v>17300803</v>
      </c>
      <c r="F98" s="55"/>
    </row>
    <row r="99" spans="3:10" ht="21.75" customHeight="1" x14ac:dyDescent="0.3">
      <c r="C99" s="104" t="s">
        <v>126</v>
      </c>
      <c r="E99" s="25">
        <v>150573421</v>
      </c>
      <c r="F99" s="55"/>
    </row>
    <row r="100" spans="3:10" ht="21.75" customHeight="1" x14ac:dyDescent="0.3">
      <c r="C100" s="104" t="s">
        <v>127</v>
      </c>
      <c r="E100" s="116">
        <v>4000000</v>
      </c>
      <c r="F100" s="55"/>
      <c r="H100" s="25"/>
      <c r="I100" s="117"/>
    </row>
    <row r="101" spans="3:10" ht="21.75" customHeight="1" x14ac:dyDescent="0.3">
      <c r="C101" s="104" t="s">
        <v>128</v>
      </c>
      <c r="E101" s="25">
        <v>3272727</v>
      </c>
      <c r="F101" s="55"/>
      <c r="H101" s="40"/>
      <c r="I101"/>
      <c r="J101"/>
    </row>
    <row r="102" spans="3:10" ht="21.75" customHeight="1" x14ac:dyDescent="0.3">
      <c r="C102" s="104" t="s">
        <v>129</v>
      </c>
      <c r="E102" s="25">
        <v>5787089</v>
      </c>
      <c r="F102" s="55"/>
      <c r="H102" s="40"/>
      <c r="I102"/>
      <c r="J102"/>
    </row>
    <row r="103" spans="3:10" ht="21.75" customHeight="1" x14ac:dyDescent="0.3">
      <c r="C103" s="104" t="s">
        <v>130</v>
      </c>
      <c r="E103" s="25">
        <v>15295484</v>
      </c>
      <c r="F103" s="55"/>
      <c r="H103" s="40"/>
      <c r="I103"/>
      <c r="J103"/>
    </row>
    <row r="104" spans="3:10" ht="21.75" customHeight="1" x14ac:dyDescent="0.3">
      <c r="C104" s="104" t="s">
        <v>131</v>
      </c>
      <c r="E104" s="25">
        <v>8795909</v>
      </c>
      <c r="F104" s="55"/>
      <c r="H104" s="40"/>
      <c r="I104"/>
      <c r="J104"/>
    </row>
    <row r="105" spans="3:10" ht="21.75" customHeight="1" x14ac:dyDescent="0.3">
      <c r="C105" s="104" t="s">
        <v>132</v>
      </c>
      <c r="E105" s="25">
        <v>16431183</v>
      </c>
      <c r="F105" s="55"/>
      <c r="H105" s="40"/>
      <c r="I105"/>
      <c r="J105"/>
    </row>
    <row r="106" spans="3:10" ht="21.75" customHeight="1" x14ac:dyDescent="0.3">
      <c r="C106" s="104" t="s">
        <v>133</v>
      </c>
      <c r="E106" s="25">
        <v>0</v>
      </c>
      <c r="F106" s="55"/>
      <c r="H106" s="40"/>
      <c r="I106"/>
      <c r="J106"/>
    </row>
    <row r="107" spans="3:10" ht="21.75" customHeight="1" x14ac:dyDescent="0.3">
      <c r="C107" s="104" t="s">
        <v>134</v>
      </c>
      <c r="E107" s="25">
        <v>1979124</v>
      </c>
      <c r="F107" s="55"/>
      <c r="H107" s="40"/>
      <c r="I107"/>
      <c r="J107"/>
    </row>
    <row r="108" spans="3:10" ht="21.75" customHeight="1" x14ac:dyDescent="0.3">
      <c r="C108" s="104" t="s">
        <v>135</v>
      </c>
      <c r="E108" s="25">
        <v>7866659</v>
      </c>
      <c r="F108" s="55"/>
      <c r="H108" s="40"/>
      <c r="I108"/>
      <c r="J108"/>
    </row>
    <row r="109" spans="3:10" ht="21.75" customHeight="1" x14ac:dyDescent="0.3">
      <c r="C109" s="104" t="s">
        <v>136</v>
      </c>
      <c r="E109" s="25">
        <v>13140773</v>
      </c>
      <c r="F109" s="55"/>
      <c r="H109" s="40"/>
      <c r="I109"/>
      <c r="J109"/>
    </row>
    <row r="110" spans="3:10" ht="21.75" customHeight="1" x14ac:dyDescent="0.3">
      <c r="C110" s="104" t="s">
        <v>137</v>
      </c>
      <c r="E110" s="25">
        <v>281000</v>
      </c>
      <c r="F110" s="55"/>
      <c r="H110" s="40"/>
      <c r="I110"/>
      <c r="J110"/>
    </row>
    <row r="111" spans="3:10" ht="21.75" customHeight="1" x14ac:dyDescent="0.3">
      <c r="C111" s="104" t="s">
        <v>138</v>
      </c>
      <c r="E111" s="25">
        <v>13547832</v>
      </c>
      <c r="F111" s="55"/>
      <c r="H111" s="40"/>
      <c r="I111"/>
      <c r="J111"/>
    </row>
    <row r="112" spans="3:10" ht="21.75" customHeight="1" x14ac:dyDescent="0.3">
      <c r="C112" s="104" t="s">
        <v>139</v>
      </c>
      <c r="E112" s="25">
        <v>2435728</v>
      </c>
      <c r="F112" s="55"/>
      <c r="H112" s="40"/>
      <c r="I112"/>
      <c r="J112"/>
    </row>
    <row r="113" spans="3:10" ht="21.75" customHeight="1" x14ac:dyDescent="0.3">
      <c r="C113" s="104" t="s">
        <v>140</v>
      </c>
      <c r="E113" s="25">
        <v>750000</v>
      </c>
      <c r="F113" s="55"/>
      <c r="H113" s="40"/>
      <c r="I113"/>
      <c r="J113"/>
    </row>
    <row r="114" spans="3:10" ht="21.75" customHeight="1" x14ac:dyDescent="0.3">
      <c r="C114" s="104" t="s">
        <v>141</v>
      </c>
      <c r="E114" s="25">
        <v>24272727</v>
      </c>
      <c r="F114" s="55"/>
      <c r="H114" s="40"/>
      <c r="I114"/>
      <c r="J114"/>
    </row>
    <row r="115" spans="3:10" ht="21.75" customHeight="1" x14ac:dyDescent="0.3">
      <c r="C115" s="104" t="s">
        <v>142</v>
      </c>
      <c r="E115" s="25">
        <v>9709089.8100000005</v>
      </c>
      <c r="F115" s="55"/>
      <c r="H115" s="118"/>
      <c r="I115" s="119"/>
      <c r="J115" s="120"/>
    </row>
    <row r="116" spans="3:10" ht="21.75" customHeight="1" x14ac:dyDescent="0.3">
      <c r="C116" s="104" t="s">
        <v>143</v>
      </c>
      <c r="E116" s="25">
        <v>60802629</v>
      </c>
      <c r="F116" s="55"/>
      <c r="H116" s="40"/>
      <c r="I116" s="121"/>
      <c r="J116" s="25"/>
    </row>
    <row r="117" spans="3:10" ht="21.75" customHeight="1" x14ac:dyDescent="0.3">
      <c r="C117" s="104" t="s">
        <v>144</v>
      </c>
      <c r="E117" s="25">
        <v>35783879</v>
      </c>
      <c r="F117" s="55"/>
      <c r="H117" s="40"/>
      <c r="I117" s="121"/>
      <c r="J117" s="122"/>
    </row>
    <row r="118" spans="3:10" ht="21.75" customHeight="1" x14ac:dyDescent="0.3">
      <c r="C118" s="104" t="s">
        <v>145</v>
      </c>
      <c r="E118" s="25">
        <v>43222830</v>
      </c>
      <c r="F118" s="55"/>
      <c r="H118" s="40"/>
      <c r="I118" s="121"/>
      <c r="J118" s="122"/>
    </row>
    <row r="119" spans="3:10" ht="21.75" customHeight="1" x14ac:dyDescent="0.3">
      <c r="C119" s="104" t="s">
        <v>146</v>
      </c>
      <c r="E119" s="25">
        <v>39669429</v>
      </c>
      <c r="F119" s="55"/>
      <c r="H119" s="40"/>
      <c r="I119" s="121"/>
      <c r="J119" s="122"/>
    </row>
    <row r="120" spans="3:10" ht="21.75" customHeight="1" x14ac:dyDescent="0.3">
      <c r="C120" s="104" t="s">
        <v>147</v>
      </c>
      <c r="E120" s="25">
        <v>0</v>
      </c>
      <c r="F120" s="55"/>
      <c r="H120" s="40"/>
      <c r="I120" s="121"/>
      <c r="J120" s="122"/>
    </row>
    <row r="121" spans="3:10" ht="21.75" customHeight="1" x14ac:dyDescent="0.3">
      <c r="C121" s="104" t="s">
        <v>148</v>
      </c>
      <c r="E121" s="25">
        <v>2165528</v>
      </c>
      <c r="F121" s="55"/>
      <c r="H121" s="40"/>
      <c r="I121" s="123"/>
      <c r="J121" s="122"/>
    </row>
    <row r="122" spans="3:10" ht="21.75" customHeight="1" x14ac:dyDescent="0.3">
      <c r="C122" s="104" t="s">
        <v>149</v>
      </c>
      <c r="E122" s="25">
        <v>0</v>
      </c>
      <c r="F122" s="55"/>
      <c r="H122" s="40"/>
      <c r="I122" s="121"/>
      <c r="J122" s="122"/>
    </row>
    <row r="123" spans="3:10" ht="21.75" customHeight="1" x14ac:dyDescent="0.3">
      <c r="C123" s="104" t="s">
        <v>150</v>
      </c>
      <c r="E123" s="25">
        <v>4867165</v>
      </c>
      <c r="F123" s="55"/>
      <c r="H123" s="40"/>
      <c r="I123" s="121"/>
      <c r="J123" s="122"/>
    </row>
    <row r="124" spans="3:10" ht="21.75" customHeight="1" x14ac:dyDescent="0.3">
      <c r="C124" s="104" t="s">
        <v>151</v>
      </c>
      <c r="E124" s="25">
        <v>36000000</v>
      </c>
      <c r="F124" s="55"/>
      <c r="H124" s="40"/>
      <c r="I124" s="121"/>
      <c r="J124" s="122"/>
    </row>
    <row r="125" spans="3:10" ht="21.75" customHeight="1" x14ac:dyDescent="0.3">
      <c r="C125" s="104" t="s">
        <v>152</v>
      </c>
      <c r="E125" s="25">
        <v>0</v>
      </c>
      <c r="F125" s="55"/>
      <c r="H125" s="40"/>
      <c r="I125" s="121"/>
      <c r="J125" s="122"/>
    </row>
    <row r="126" spans="3:10" ht="21.75" customHeight="1" x14ac:dyDescent="0.3">
      <c r="C126" s="104" t="s">
        <v>153</v>
      </c>
      <c r="E126" s="25">
        <v>3349832</v>
      </c>
      <c r="F126" s="55"/>
      <c r="H126" s="40"/>
      <c r="I126" s="121"/>
      <c r="J126" s="124"/>
    </row>
    <row r="127" spans="3:10" ht="21.75" customHeight="1" x14ac:dyDescent="0.3">
      <c r="C127" s="104" t="s">
        <v>154</v>
      </c>
      <c r="E127" s="25">
        <v>1808272</v>
      </c>
      <c r="F127" s="55"/>
      <c r="H127" s="40"/>
      <c r="I127" s="121"/>
      <c r="J127" s="122"/>
    </row>
    <row r="128" spans="3:10" ht="21.75" customHeight="1" x14ac:dyDescent="0.3">
      <c r="C128" s="104" t="s">
        <v>155</v>
      </c>
      <c r="E128" s="25">
        <v>4000000</v>
      </c>
      <c r="F128" s="55"/>
      <c r="I128" s="125"/>
      <c r="J128" s="126"/>
    </row>
    <row r="129" spans="3:10" ht="21.75" customHeight="1" x14ac:dyDescent="0.3">
      <c r="C129" s="104" t="s">
        <v>156</v>
      </c>
      <c r="E129" s="25">
        <v>25009740</v>
      </c>
      <c r="F129" s="55"/>
      <c r="I129" s="118"/>
      <c r="J129" s="127"/>
    </row>
    <row r="130" spans="3:10" ht="21.75" customHeight="1" x14ac:dyDescent="0.3">
      <c r="C130" s="104" t="s">
        <v>157</v>
      </c>
      <c r="E130" s="25">
        <v>0</v>
      </c>
      <c r="F130" s="55"/>
    </row>
    <row r="131" spans="3:10" ht="21.75" customHeight="1" x14ac:dyDescent="0.3">
      <c r="C131" s="104" t="s">
        <v>158</v>
      </c>
      <c r="E131" s="25">
        <v>1470645</v>
      </c>
      <c r="F131" s="55"/>
    </row>
    <row r="132" spans="3:10" ht="21.75" customHeight="1" x14ac:dyDescent="0.3">
      <c r="C132" s="104" t="s">
        <v>159</v>
      </c>
      <c r="E132" s="25">
        <v>15057682</v>
      </c>
      <c r="F132" s="55"/>
    </row>
    <row r="133" spans="3:10" ht="21.75" customHeight="1" x14ac:dyDescent="0.3">
      <c r="C133" s="104" t="s">
        <v>160</v>
      </c>
      <c r="E133" s="25">
        <v>0</v>
      </c>
      <c r="F133" s="55"/>
    </row>
    <row r="134" spans="3:10" ht="21.75" customHeight="1" x14ac:dyDescent="0.3">
      <c r="C134" s="104" t="s">
        <v>161</v>
      </c>
      <c r="E134" s="25">
        <v>301000</v>
      </c>
      <c r="F134" s="55"/>
    </row>
    <row r="135" spans="3:10" ht="21.75" customHeight="1" x14ac:dyDescent="0.3">
      <c r="C135" s="104" t="s">
        <v>162</v>
      </c>
      <c r="E135" s="25">
        <v>13000000</v>
      </c>
      <c r="F135" s="55"/>
    </row>
    <row r="136" spans="3:10" ht="21.75" customHeight="1" x14ac:dyDescent="0.3">
      <c r="C136" s="104" t="s">
        <v>163</v>
      </c>
      <c r="E136" s="25">
        <v>0</v>
      </c>
      <c r="F136" s="55"/>
    </row>
    <row r="137" spans="3:10" ht="21.75" customHeight="1" x14ac:dyDescent="0.3">
      <c r="C137" s="104" t="s">
        <v>164</v>
      </c>
      <c r="E137" s="25">
        <v>607364</v>
      </c>
      <c r="F137" s="55"/>
    </row>
    <row r="138" spans="3:10" ht="21.75" customHeight="1" x14ac:dyDescent="0.3">
      <c r="C138" s="104" t="s">
        <v>165</v>
      </c>
      <c r="E138" s="25">
        <v>0</v>
      </c>
      <c r="F138" s="55"/>
    </row>
    <row r="139" spans="3:10" ht="21.75" customHeight="1" x14ac:dyDescent="0.3">
      <c r="C139" s="104" t="s">
        <v>166</v>
      </c>
      <c r="E139" s="25">
        <v>0</v>
      </c>
      <c r="F139" s="55"/>
    </row>
    <row r="140" spans="3:10" ht="21.75" customHeight="1" x14ac:dyDescent="0.3">
      <c r="C140" s="104" t="s">
        <v>167</v>
      </c>
      <c r="E140" s="25">
        <v>0</v>
      </c>
      <c r="F140" s="55"/>
    </row>
    <row r="141" spans="3:10" ht="21.75" customHeight="1" x14ac:dyDescent="0.3">
      <c r="C141" s="104" t="s">
        <v>168</v>
      </c>
      <c r="E141" s="25">
        <v>95105985</v>
      </c>
      <c r="F141" s="55"/>
    </row>
    <row r="142" spans="3:10" ht="21.75" customHeight="1" x14ac:dyDescent="0.3">
      <c r="C142" s="104" t="s">
        <v>169</v>
      </c>
      <c r="E142" s="69">
        <v>16844241</v>
      </c>
      <c r="F142" s="55"/>
    </row>
    <row r="143" spans="3:10" ht="21.75" customHeight="1" x14ac:dyDescent="0.3">
      <c r="C143" s="104" t="s">
        <v>170</v>
      </c>
      <c r="E143" s="25">
        <v>41400514</v>
      </c>
      <c r="F143" s="55"/>
    </row>
    <row r="144" spans="3:10" ht="21.75" customHeight="1" x14ac:dyDescent="0.3">
      <c r="C144" s="104" t="s">
        <v>171</v>
      </c>
      <c r="E144" s="25">
        <v>261164484</v>
      </c>
      <c r="F144" s="55"/>
      <c r="H144" s="128"/>
    </row>
    <row r="145" spans="3:7" ht="21.75" customHeight="1" x14ac:dyDescent="0.3">
      <c r="C145" s="104" t="s">
        <v>172</v>
      </c>
      <c r="E145" s="25">
        <v>72146641</v>
      </c>
      <c r="F145" s="55"/>
    </row>
    <row r="146" spans="3:7" ht="21.75" customHeight="1" x14ac:dyDescent="0.3">
      <c r="C146" s="104" t="s">
        <v>173</v>
      </c>
      <c r="E146" s="25">
        <v>937565</v>
      </c>
      <c r="F146" s="55"/>
    </row>
    <row r="147" spans="3:7" ht="21.75" customHeight="1" x14ac:dyDescent="0.3">
      <c r="C147" s="104" t="s">
        <v>174</v>
      </c>
      <c r="E147" s="25">
        <v>19856997</v>
      </c>
      <c r="F147" s="55"/>
    </row>
    <row r="148" spans="3:7" ht="21.75" customHeight="1" x14ac:dyDescent="0.3">
      <c r="C148" s="104" t="s">
        <v>175</v>
      </c>
      <c r="E148" s="25">
        <v>1365299</v>
      </c>
      <c r="F148" s="55"/>
    </row>
    <row r="149" spans="3:7" ht="21.75" customHeight="1" x14ac:dyDescent="0.3">
      <c r="C149" s="104" t="s">
        <v>118</v>
      </c>
      <c r="E149" s="25">
        <v>1591803.1</v>
      </c>
      <c r="F149" s="55"/>
    </row>
    <row r="150" spans="3:7" ht="21.75" customHeight="1" x14ac:dyDescent="0.3">
      <c r="C150" s="104" t="s">
        <v>59</v>
      </c>
      <c r="E150" s="25">
        <v>49614762</v>
      </c>
      <c r="F150" s="55"/>
    </row>
    <row r="151" spans="3:7" ht="21.75" customHeight="1" x14ac:dyDescent="0.3">
      <c r="C151" s="104" t="s">
        <v>176</v>
      </c>
      <c r="E151" s="25">
        <f>31786949</f>
        <v>31786949</v>
      </c>
      <c r="F151" s="55"/>
    </row>
    <row r="152" spans="3:7" ht="21.75" customHeight="1" thickBot="1" x14ac:dyDescent="0.35">
      <c r="C152" s="104" t="s">
        <v>177</v>
      </c>
      <c r="E152" s="25">
        <v>164113636</v>
      </c>
      <c r="F152" s="55"/>
    </row>
    <row r="153" spans="3:7" ht="21.75" customHeight="1" thickBot="1" x14ac:dyDescent="0.35">
      <c r="C153" s="110" t="s">
        <v>60</v>
      </c>
      <c r="D153" s="111"/>
      <c r="E153" s="129"/>
      <c r="F153" s="113">
        <f>F86+F87-F94</f>
        <v>63082907.990000248</v>
      </c>
      <c r="G153" s="25"/>
    </row>
    <row r="154" spans="3:7" ht="21.75" customHeight="1" x14ac:dyDescent="0.3">
      <c r="C154" s="106" t="s">
        <v>61</v>
      </c>
      <c r="E154" s="37"/>
      <c r="F154" s="107">
        <f>+E155+E156</f>
        <v>0</v>
      </c>
    </row>
    <row r="155" spans="3:7" ht="21.75" customHeight="1" x14ac:dyDescent="0.3">
      <c r="C155" s="104" t="s">
        <v>178</v>
      </c>
      <c r="E155" s="25">
        <v>0</v>
      </c>
      <c r="F155" s="55"/>
    </row>
    <row r="156" spans="3:7" ht="21.75" customHeight="1" x14ac:dyDescent="0.3">
      <c r="C156" s="104" t="s">
        <v>62</v>
      </c>
      <c r="E156" s="25">
        <v>0</v>
      </c>
      <c r="F156" s="55"/>
    </row>
    <row r="157" spans="3:7" ht="21.75" customHeight="1" x14ac:dyDescent="0.3">
      <c r="C157" s="106" t="s">
        <v>179</v>
      </c>
      <c r="E157" s="103"/>
      <c r="F157" s="107">
        <f>SUM(E158:E159)</f>
        <v>0</v>
      </c>
    </row>
    <row r="158" spans="3:7" ht="21.75" customHeight="1" x14ac:dyDescent="0.3">
      <c r="C158" s="104" t="s">
        <v>180</v>
      </c>
      <c r="E158" s="25">
        <v>0</v>
      </c>
      <c r="F158" s="55"/>
    </row>
    <row r="159" spans="3:7" ht="21.75" customHeight="1" thickBot="1" x14ac:dyDescent="0.35">
      <c r="C159" s="104" t="s">
        <v>181</v>
      </c>
      <c r="E159" s="25">
        <v>0</v>
      </c>
      <c r="F159" s="55"/>
    </row>
    <row r="160" spans="3:7" ht="21.75" customHeight="1" thickBot="1" x14ac:dyDescent="0.35">
      <c r="C160" s="110" t="s">
        <v>63</v>
      </c>
      <c r="D160" s="111"/>
      <c r="E160" s="129"/>
      <c r="F160" s="130">
        <f>+F153+F154+F157</f>
        <v>63082907.990000248</v>
      </c>
      <c r="G160" s="25"/>
    </row>
    <row r="161" spans="3:8" ht="21.75" customHeight="1" thickBot="1" x14ac:dyDescent="0.35">
      <c r="C161" s="131" t="s">
        <v>64</v>
      </c>
      <c r="E161" s="37"/>
      <c r="F161" s="132">
        <v>0</v>
      </c>
    </row>
    <row r="162" spans="3:8" ht="21.75" customHeight="1" thickTop="1" thickBot="1" x14ac:dyDescent="0.35">
      <c r="C162" s="133" t="s">
        <v>65</v>
      </c>
      <c r="D162" s="134"/>
      <c r="E162" s="135"/>
      <c r="F162" s="136">
        <f>+F160-F161</f>
        <v>63082907.990000248</v>
      </c>
      <c r="G162" s="103"/>
      <c r="H162" s="62"/>
    </row>
    <row r="163" spans="3:8" ht="21.75" customHeight="1" x14ac:dyDescent="0.3">
      <c r="F163" s="25"/>
      <c r="H163" s="137"/>
    </row>
  </sheetData>
  <sheetProtection algorithmName="SHA-512" hashValue="h0+nT5of/fLB+DMR9XbTEvQ7jI3o670lpbowaod38anr00Xxa+RznPICGHM8wNm+bThQuxjyCRR3pVzYaK/0EA==" saltValue="DR/tYDE/bPEXm/l0+g61Fw==" spinCount="100000" sheet="1" objects="1" scenarios="1"/>
  <autoFilter ref="B7:K28" xr:uid="{00000000-0001-0000-0000-000000000000}"/>
  <mergeCells count="5">
    <mergeCell ref="B2:H2"/>
    <mergeCell ref="B4:H4"/>
    <mergeCell ref="B5:H5"/>
    <mergeCell ref="C57:D57"/>
    <mergeCell ref="C64:F64"/>
  </mergeCells>
  <pageMargins left="0.7" right="0.7" top="0.75" bottom="0.75" header="0.3" footer="0.3"/>
  <pageSetup paperSize="9" scale="23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KuRrsJ8AXOBVqnFw8lKkPCT08vAMCtKM8cxhYWIqsWg=</DigestValue>
    </Reference>
    <Reference Type="http://www.w3.org/2000/09/xmldsig#Object" URI="#idOfficeObject">
      <DigestMethod Algorithm="http://www.w3.org/2001/04/xmlenc#sha256"/>
      <DigestValue>sA5OXI+kseK4mh8eUg3K+oEjONJCzt3Q/pBPHQBL8ic=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Rps9cIVv5/1vVL76noCB3bgLsxU1jImKXssVZSklPSE=</DigestValue>
    </Reference>
    <Reference Type="http://www.w3.org/2000/09/xmldsig#Object" URI="#idValidSigLnImg">
      <DigestMethod Algorithm="http://www.w3.org/2001/04/xmlenc#sha256"/>
      <DigestValue>oeu9aFjMqt7aSkUjyy7XUQ2G/8dwsDxX49Pvik+vI/k=</DigestValue>
    </Reference>
    <Reference Type="http://www.w3.org/2000/09/xmldsig#Object" URI="#idInvalidSigLnImg">
      <DigestMethod Algorithm="http://www.w3.org/2001/04/xmlenc#sha256"/>
      <DigestValue>qdw2wAhURR7xrHY0H6F9l0CHQEy2Z+4psJd1BMnygzI=</DigestValue>
    </Reference>
  </SignedInfo>
  <SignatureValue>JwOvUUDS903L4TWh8p4rl/TeSZJfFcdytImLXtst4AbUFKgItZe6saiLmbxsdbpyF0i3nVFNEGLd
A0E6Jj83qZBifNPcYS2Z742BFc0rbea81HoD6nj82bGF8xjVCimqqrl8168JQSsqB+ExwkNMJNWp
4i67PwWDShEzCbZH3Wo2L8dnWWebMcYr6kDAxeJU+AEfv+6Uj7Cs+1QU0rExgccXbfDokZ+dJB6T
2SPbmg7dG5kKuNLKgul6689pcehMmCYp4cdWaGRtfdL2/B4LLZET0Xmohdh5LdJN0ayK2lQVWnDR
OmzsmTFKPhY25e0FxUnDyphR0riQrFuB8A3T/A==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VUPhYHNJ3LMivyBLqt4Y7tB2GIwp7gUdgxF1qrCcEog=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/E0R0B0D3hG8ZQTn0dWdoIclAguOYAc+5Zi8Qw7YYsQ=</DigestValue>
      </Reference>
      <Reference URI="/xl/drawings/drawing2.xml?ContentType=application/vnd.openxmlformats-officedocument.drawing+xml">
        <DigestMethod Algorithm="http://www.w3.org/2001/04/xmlenc#sha256"/>
        <DigestValue>neaeyIq+59VlBLS0HYuq5AZfBEjHgPFMDsMNgaOY5p8=</DigestValue>
      </Reference>
      <Reference URI="/xl/drawings/drawing3.xml?ContentType=application/vnd.openxmlformats-officedocument.drawing+xml">
        <DigestMethod Algorithm="http://www.w3.org/2001/04/xmlenc#sha256"/>
        <DigestValue>Q8XA5HwdtghWvBMMxGhw4U1DrQIqndFSPjnLMXtAhYI=</DigestValue>
      </Reference>
      <Reference URI="/xl/drawings/drawing4.xml?ContentType=application/vnd.openxmlformats-officedocument.drawing+xml">
        <DigestMethod Algorithm="http://www.w3.org/2001/04/xmlenc#sha256"/>
        <DigestValue>IYbRsKbUryUAR4GiI1FlK40Lf41msa8A/I9wL84ftEs=</DigestValue>
      </Reference>
      <Reference URI="/xl/drawings/vmlDrawing1.vml?ContentType=application/vnd.openxmlformats-officedocument.vmlDrawing">
        <DigestMethod Algorithm="http://www.w3.org/2001/04/xmlenc#sha256"/>
        <DigestValue>2GncaalCTz/PEEBssjZ884md/c+y5GQFE9hxRiEinDo=</DigestValue>
      </Reference>
      <Reference URI="/xl/media/image1.png?ContentType=image/png">
        <DigestMethod Algorithm="http://www.w3.org/2001/04/xmlenc#sha256"/>
        <DigestValue>lnkNTNjW6r3PiMLL+8udeZ5hObIZQHvFlVl2ujiSscw=</DigestValue>
      </Reference>
      <Reference URI="/xl/media/image2.emf?ContentType=image/x-emf">
        <DigestMethod Algorithm="http://www.w3.org/2001/04/xmlenc#sha256"/>
        <DigestValue>xo5ziyA0T+JejdmNGBdG2pIiHVZCu4B0E/B2YZf0F6E=</DigestValue>
      </Reference>
      <Reference URI="/xl/media/image3.emf?ContentType=image/x-emf">
        <DigestMethod Algorithm="http://www.w3.org/2001/04/xmlenc#sha256"/>
        <DigestValue>3vvOb+77VjUofzpwoPNNrpbDzBdMU+N77FtKZ989xiY=</DigestValue>
      </Reference>
      <Reference URI="/xl/media/image4.emf?ContentType=image/x-emf">
        <DigestMethod Algorithm="http://www.w3.org/2001/04/xmlenc#sha256"/>
        <DigestValue>ZIXjSoaVxu6omyAy4JBHnqiCz4a6LrbOmeVvRM8Vx/4=</DigestValue>
      </Reference>
      <Reference URI="/xl/media/image5.emf?ContentType=image/x-emf">
        <DigestMethod Algorithm="http://www.w3.org/2001/04/xmlenc#sha256"/>
        <DigestValue>R/zSX3TJQE3KhGbBg3bTsDRhh9w5TAnt+ZzoPo0chHU=</DigestValue>
      </Reference>
      <Reference URI="/xl/media/image6.emf?ContentType=image/x-emf">
        <DigestMethod Algorithm="http://www.w3.org/2001/04/xmlenc#sha256"/>
        <DigestValue>SMvqu12fpNfyCz7jQMZ5VmLpumtEztLZNWjPcuzA+F8=</DigestValue>
      </Reference>
      <Reference URI="/xl/media/image7.png?ContentType=image/png">
        <DigestMethod Algorithm="http://www.w3.org/2001/04/xmlenc#sha256"/>
        <DigestValue>hZpAG5mxzYR9A2PNjRJmGSa/PKznKv0zPQJpsIq1vYo=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u7pP4FnhErlAjQpf79j9Ij34a7KEq9pXJL0nDrOES24=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zrO58VSp/HKEuyI+QTCcwUurD21ELif4GB9yGXoHgFI=</DigestValue>
      </Reference>
      <Reference URI="/xl/sharedStrings.xml?ContentType=application/vnd.openxmlformats-officedocument.spreadsheetml.sharedStrings+xml">
        <DigestMethod Algorithm="http://www.w3.org/2001/04/xmlenc#sha256"/>
        <DigestValue>ana5c1tM31XHYMXCk3JTWCysvQliaJEESlA8/u6nvhE=</DigestValue>
      </Reference>
      <Reference URI="/xl/styles.xml?ContentType=application/vnd.openxmlformats-officedocument.spreadsheetml.styles+xml">
        <DigestMethod Algorithm="http://www.w3.org/2001/04/xmlenc#sha256"/>
        <DigestValue>lf9K1UTuopTWt/LV3KbWLNqjYzeE4UCTsbktm+R7CCc=</DigestValue>
      </Reference>
      <Reference URI="/xl/tables/table1.xml?ContentType=application/vnd.openxmlformats-officedocument.spreadsheetml.table+xml">
        <DigestMethod Algorithm="http://www.w3.org/2001/04/xmlenc#sha256"/>
        <DigestValue>TJnKRq84quP7nCxOU71ZB/W+ehoZDNHbbEmCTP4KqRI=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MRQCO4OilVFIpOoQDWgEWHSTuEY5+lwzOyfnKCcXrUM=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EZRxNf6IpedmaTgQgay+h1qUqMoGNNOGifiux/wzqNs=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ZRAfc7B1fB4RfbpkFCtiNb4//A5sPIdnxufqZUSgxCE=</DigestValue>
      </Reference>
      <Reference URI="/xl/worksheets/sheet1.xml?ContentType=application/vnd.openxmlformats-officedocument.spreadsheetml.worksheet+xml">
        <DigestMethod Algorithm="http://www.w3.org/2001/04/xmlenc#sha256"/>
        <DigestValue>c7TVaE4DgVV1sfwXGJjbWHqWwRE8mw/tp0YxUVnAcYs=</DigestValue>
      </Reference>
      <Reference URI="/xl/worksheets/sheet2.xml?ContentType=application/vnd.openxmlformats-officedocument.spreadsheetml.worksheet+xml">
        <DigestMethod Algorithm="http://www.w3.org/2001/04/xmlenc#sha256"/>
        <DigestValue>FucWbMmos1vZqGHCzAgUJK45OFeQhYcsSm0+q1ZQBss=</DigestValue>
      </Reference>
      <Reference URI="/xl/worksheets/sheet3.xml?ContentType=application/vnd.openxmlformats-officedocument.spreadsheetml.worksheet+xml">
        <DigestMethod Algorithm="http://www.w3.org/2001/04/xmlenc#sha256"/>
        <DigestValue>Yuk44elf3NhkbR0hiGD9DyPUTjnB6kqnN8xMNG9BVwI=</DigestValue>
      </Reference>
      <Reference URI="/xl/worksheets/sheet4.xml?ContentType=application/vnd.openxmlformats-officedocument.spreadsheetml.worksheet+xml">
        <DigestMethod Algorithm="http://www.w3.org/2001/04/xmlenc#sha256"/>
        <DigestValue>8sULrAE/lg01i5BGEx22ylOtxup4YQFZCtgEEWxsMmo=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2024-05-16T21:56:25Z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{C3972E89-076B-494B-9FEE-4738848D3CA5}</SetupID>
          <SignatureText>Lic. Sady Pereira</SignatureText>
          <SignatureImage/>
          <SignatureComments/>
          <WindowsVersion>10.0</WindowsVersion>
          <OfficeVersion>16.0.17531/26</OfficeVersion>
          <ApplicationVersion>16.0.17531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2024-05-16T21:56:25Z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/AgAACBFTUYAAAEAdBsAAKo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//////////9gAAAAMQA2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D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//////////cAAAAEwAaQBjAC4AIABTAGEAZAB5ACAAUABlAHIAZQBpAHIAYQAAAAgAAAAEAAAABwAAAAMAAAAEAAAACQAAAAgAAAAJAAAACAAAAAQAAAAJAAAACAAAAAYAAAAIAAAABAAAAAY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//////////cAAAAEwAaQBjAC4AIABTAGEAZAB5ACAAUABlAHIAZQBpAHIAYQAAAA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VWPQSa0j0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  <Object Id="idInvalidSigLnImg">AQAAAGwAAAAAAAAAAAAAAP8AAAB/AAAAAAAAAAAAAADrEQAA/AgAACBFTUYAAAEA5CAAALE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//////////9sAAAARgBpAHIAbQBhACAAbgBvACAAdgDhAGwAaQBkAGEAaW4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Ui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//////////cAAAAEwAaQBjAC4AIABTAGEAZAB5ACAAUABlAHIAZQBpAHIAYQA9IggAAAAEAAAABwAAAAMAAAAEAAAACQAAAAgAAAAJAAAACAAAAAQAAAAJAAAACAAAAAYAAAAIAAAABAAAAAY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//////////cAAAAEwAaQBjAC4AIABTAGEAZAB5ACAAUABlAHIAZQBpAHIAYQA+PA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VWPQSa0j0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yQPhL2suB4OCf/+zRo3ST3liVDc0GOoLN4ayLJYMRpc=</DigestValue>
    </Reference>
    <Reference Type="http://www.w3.org/2000/09/xmldsig#Object" URI="#idOfficeObject">
      <DigestMethod Algorithm="http://www.w3.org/2001/04/xmlenc#sha256"/>
      <DigestValue>Bi4gZC8Zh/brAyAtxv3WTO7J8Z8u0L3+OjUo1xy/vG0=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ct8BeIn3tQe1git3mlDtA0kGDWKdfGnl4sC0wc9kqzE=</DigestValue>
    </Reference>
    <Reference Type="http://www.w3.org/2000/09/xmldsig#Object" URI="#idValidSigLnImg">
      <DigestMethod Algorithm="http://www.w3.org/2001/04/xmlenc#sha256"/>
      <DigestValue>yE2b933yaPeMV8QoJjBliXWz6A6x+DgHt0c6ejQ7ErM=</DigestValue>
    </Reference>
    <Reference Type="http://www.w3.org/2000/09/xmldsig#Object" URI="#idInvalidSigLnImg">
      <DigestMethod Algorithm="http://www.w3.org/2001/04/xmlenc#sha256"/>
      <DigestValue>T/iOgeWVA/Fi2PUnbZT0/t27/bxUjO+q6i7OHEiS8R0=</DigestValue>
    </Reference>
  </SignedInfo>
  <SignatureValue>L6mVvanjg/ps5pKzMiF8BT8/QA7nABASQ6MKeRve+KQmWL7P6TD17kbS1XNyQbp3nouAXK9PDd/i
hiLryWujx2iuAjSCIjU6XV5l/hK7ud93cL8mN80kOHcnL0/OjSnMqR8BliZftTtDAiifwalk/btd
RBG5TC6YGl3upm2ztUz9kPGgydFoeC5YqA/awiv/VG7p6/U+8JujqR4YUUIZbb8uzdh71fQZso9L
Qa/KvKEV0DGjMeJd5HDnap4XFxI9tsfW5np49l7EzXaUaFDcuXIenmZYozCFaIbD9Sjnss0fAAG8
47RvpQGbv81N6K8m/r8VFk8Ko1PX0eKXrDiL/g==</SignatureValue>
  <KeyInfo>
    <X509Data>
      <X509Certificate>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+JPPqiUmkW4s64hmHSUV5fxbl3mA98ADbig4aXoCMAD1VQtkxuYnQntxvk0+/Dc8hDtTSgdia8PJABprAYeiAv6j9FpLH8spA84Go2gDoIKcyWXJjYZv0Z+NqxKSJHjCT1u6vBviL/MnM5OqF4NeCLfRL8ubAI0DIxSo182AIlziJr09r3VZdBRrbhClFTfJHlUM7e6yG3hZKM5OrhwPQ9k8r1y1f++eXIDV/MJxbQ15Z3puw+zGvL426C3wfZQEhEH6AZShUzFhFf/UM6QJkdr7z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/wQEAwIF4DANBgkqhkiG9w0BAQsFAAOCAgEAIw2+mKWx0cdBN8RJLbSqhKRJTMtUO0R0CP5LABk7ePGVKG7nGR4kYBzloC9FoDAfYCmFrIn1t8zYggGn1FE9t+rW26BSIDYD8SpLuA4ys4UlF/xmv18vYbJJ38WDx9G571HkbLRGq9FTsOo9rPWXK2A0LOugpHWIZx2BULa3FW3n7gArNlIdBfUtA989G8WWZyjB4BU0+SAYf9rYo3ceOCgGLW5e5+Oq7Je++1rwkQXoTgUAKp6GfzD4qHPOLO2UGwXDfTwKcBegT3VZYgzOu8+tW6tsLTfE38We4JTaz1HzrEIRTJjUWxteHjUOGqHkl4PQH/jy57YK5uXNp4PqMFetvn7OFv0UDJ7LU8F+IOQiLCigP2myn5sgM+EBGlxQacIa6RzRTVvx17IBEPLA6IkCjXFsm45AK/udTBYEG1H6hpGfTfHOSxNrtvkRpIFmFqd726H5X6LpwV8kcV8dBHIAC3Q6GbUauvYwNZylP3Tq5RgqEFfspHtTEGOhbn6LHqVyZcsjxg+VLtRLY5zQeS8l8wa5vdipOpD+LEwlCAfuCOJWctHLMxfgq94p3DC3tgb2R2Ec2GtTKtHQZw4JcXRswks/Vgv6juR5YxY++Pto0CaSNkr7pupCVu4cK/fHCEfG+cYU8FdUMVORjDUmBdXJwCnr3F8FLCFcxrdYoQ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VUPhYHNJ3LMivyBLqt4Y7tB2GIwp7gUdgxF1qrCcEog=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/E0R0B0D3hG8ZQTn0dWdoIclAguOYAc+5Zi8Qw7YYsQ=</DigestValue>
      </Reference>
      <Reference URI="/xl/drawings/drawing2.xml?ContentType=application/vnd.openxmlformats-officedocument.drawing+xml">
        <DigestMethod Algorithm="http://www.w3.org/2001/04/xmlenc#sha256"/>
        <DigestValue>neaeyIq+59VlBLS0HYuq5AZfBEjHgPFMDsMNgaOY5p8=</DigestValue>
      </Reference>
      <Reference URI="/xl/drawings/drawing3.xml?ContentType=application/vnd.openxmlformats-officedocument.drawing+xml">
        <DigestMethod Algorithm="http://www.w3.org/2001/04/xmlenc#sha256"/>
        <DigestValue>Q8XA5HwdtghWvBMMxGhw4U1DrQIqndFSPjnLMXtAhYI=</DigestValue>
      </Reference>
      <Reference URI="/xl/drawings/drawing4.xml?ContentType=application/vnd.openxmlformats-officedocument.drawing+xml">
        <DigestMethod Algorithm="http://www.w3.org/2001/04/xmlenc#sha256"/>
        <DigestValue>IYbRsKbUryUAR4GiI1FlK40Lf41msa8A/I9wL84ftEs=</DigestValue>
      </Reference>
      <Reference URI="/xl/drawings/vmlDrawing1.vml?ContentType=application/vnd.openxmlformats-officedocument.vmlDrawing">
        <DigestMethod Algorithm="http://www.w3.org/2001/04/xmlenc#sha256"/>
        <DigestValue>2GncaalCTz/PEEBssjZ884md/c+y5GQFE9hxRiEinDo=</DigestValue>
      </Reference>
      <Reference URI="/xl/media/image1.png?ContentType=image/png">
        <DigestMethod Algorithm="http://www.w3.org/2001/04/xmlenc#sha256"/>
        <DigestValue>lnkNTNjW6r3PiMLL+8udeZ5hObIZQHvFlVl2ujiSscw=</DigestValue>
      </Reference>
      <Reference URI="/xl/media/image2.emf?ContentType=image/x-emf">
        <DigestMethod Algorithm="http://www.w3.org/2001/04/xmlenc#sha256"/>
        <DigestValue>xo5ziyA0T+JejdmNGBdG2pIiHVZCu4B0E/B2YZf0F6E=</DigestValue>
      </Reference>
      <Reference URI="/xl/media/image3.emf?ContentType=image/x-emf">
        <DigestMethod Algorithm="http://www.w3.org/2001/04/xmlenc#sha256"/>
        <DigestValue>3vvOb+77VjUofzpwoPNNrpbDzBdMU+N77FtKZ989xiY=</DigestValue>
      </Reference>
      <Reference URI="/xl/media/image4.emf?ContentType=image/x-emf">
        <DigestMethod Algorithm="http://www.w3.org/2001/04/xmlenc#sha256"/>
        <DigestValue>ZIXjSoaVxu6omyAy4JBHnqiCz4a6LrbOmeVvRM8Vx/4=</DigestValue>
      </Reference>
      <Reference URI="/xl/media/image5.emf?ContentType=image/x-emf">
        <DigestMethod Algorithm="http://www.w3.org/2001/04/xmlenc#sha256"/>
        <DigestValue>R/zSX3TJQE3KhGbBg3bTsDRhh9w5TAnt+ZzoPo0chHU=</DigestValue>
      </Reference>
      <Reference URI="/xl/media/image6.emf?ContentType=image/x-emf">
        <DigestMethod Algorithm="http://www.w3.org/2001/04/xmlenc#sha256"/>
        <DigestValue>SMvqu12fpNfyCz7jQMZ5VmLpumtEztLZNWjPcuzA+F8=</DigestValue>
      </Reference>
      <Reference URI="/xl/media/image7.png?ContentType=image/png">
        <DigestMethod Algorithm="http://www.w3.org/2001/04/xmlenc#sha256"/>
        <DigestValue>hZpAG5mxzYR9A2PNjRJmGSa/PKznKv0zPQJpsIq1vYo=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u7pP4FnhErlAjQpf79j9Ij34a7KEq9pXJL0nDrOES24=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zrO58VSp/HKEuyI+QTCcwUurD21ELif4GB9yGXoHgFI=</DigestValue>
      </Reference>
      <Reference URI="/xl/sharedStrings.xml?ContentType=application/vnd.openxmlformats-officedocument.spreadsheetml.sharedStrings+xml">
        <DigestMethod Algorithm="http://www.w3.org/2001/04/xmlenc#sha256"/>
        <DigestValue>ana5c1tM31XHYMXCk3JTWCysvQliaJEESlA8/u6nvhE=</DigestValue>
      </Reference>
      <Reference URI="/xl/styles.xml?ContentType=application/vnd.openxmlformats-officedocument.spreadsheetml.styles+xml">
        <DigestMethod Algorithm="http://www.w3.org/2001/04/xmlenc#sha256"/>
        <DigestValue>lf9K1UTuopTWt/LV3KbWLNqjYzeE4UCTsbktm+R7CCc=</DigestValue>
      </Reference>
      <Reference URI="/xl/tables/table1.xml?ContentType=application/vnd.openxmlformats-officedocument.spreadsheetml.table+xml">
        <DigestMethod Algorithm="http://www.w3.org/2001/04/xmlenc#sha256"/>
        <DigestValue>TJnKRq84quP7nCxOU71ZB/W+ehoZDNHbbEmCTP4KqRI=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MRQCO4OilVFIpOoQDWgEWHSTuEY5+lwzOyfnKCcXrUM=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EZRxNf6IpedmaTgQgay+h1qUqMoGNNOGifiux/wzqNs=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ZRAfc7B1fB4RfbpkFCtiNb4//A5sPIdnxufqZUSgxCE=</DigestValue>
      </Reference>
      <Reference URI="/xl/worksheets/sheet1.xml?ContentType=application/vnd.openxmlformats-officedocument.spreadsheetml.worksheet+xml">
        <DigestMethod Algorithm="http://www.w3.org/2001/04/xmlenc#sha256"/>
        <DigestValue>c7TVaE4DgVV1sfwXGJjbWHqWwRE8mw/tp0YxUVnAcYs=</DigestValue>
      </Reference>
      <Reference URI="/xl/worksheets/sheet2.xml?ContentType=application/vnd.openxmlformats-officedocument.spreadsheetml.worksheet+xml">
        <DigestMethod Algorithm="http://www.w3.org/2001/04/xmlenc#sha256"/>
        <DigestValue>FucWbMmos1vZqGHCzAgUJK45OFeQhYcsSm0+q1ZQBss=</DigestValue>
      </Reference>
      <Reference URI="/xl/worksheets/sheet3.xml?ContentType=application/vnd.openxmlformats-officedocument.spreadsheetml.worksheet+xml">
        <DigestMethod Algorithm="http://www.w3.org/2001/04/xmlenc#sha256"/>
        <DigestValue>Yuk44elf3NhkbR0hiGD9DyPUTjnB6kqnN8xMNG9BVwI=</DigestValue>
      </Reference>
      <Reference URI="/xl/worksheets/sheet4.xml?ContentType=application/vnd.openxmlformats-officedocument.spreadsheetml.worksheet+xml">
        <DigestMethod Algorithm="http://www.w3.org/2001/04/xmlenc#sha256"/>
        <DigestValue>8sULrAE/lg01i5BGEx22ylOtxup4YQFZCtgEEWxsMmo=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2024-05-16T22:19:01Z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{FD3D0FD6-6405-4FA6-9E5E-3857AF34EE03}</SetupID>
          <SignatureText>Sebastian Oporto Leiva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2024-05-16T22:19:01Z</xd:SigningTime>
          <xd:SigningCertificate>
            <xd:Cert>
              <xd:CertDigest>
                <DigestMethod Algorithm="http://www.w3.org/2001/04/xmlenc#sha256"/>
                <DigestValue>Cr/+y8AdH5jjuZsRugizcyBeUUjlVXqtxof52bXPEl8=</DigestValue>
              </xd:CertDigest>
              <xd:IssuerSerial>
                <X509IssuerName>C=PY, O=DOCUMENTA S.A., SERIALNUMBER=RUC80050172-1, CN=CA-DOCUMENTA S.A.</X509IssuerName>
                <X509SerialNumber>8620557665102212946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A9FwAA/AgAACBFTUYAAAEARBwAAKoAAAAGAAAAAAAAAAAAAAAAAAAAgAcAADgE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//////////9gAAAAMQA2AC8ANQAvADIAMAAyADQ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//////////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JrSPQQoAAABQAAAAFgAAAEwAAAAAAAAAAAAAAAAAAAD//////////3gAAABTAGUAYgBhAHMAdABpAGEAbgAgAE8AcABvAHIAdABvACAATABlAGkAdgBhAAYAAAAGAAAABwAAAAYAAAAFAAAABAAAAAMAAAAGAAAABwAAAAMAAAAJAAAABwAAAAcAAAAEAAAABAAAAAcAAAADAAAABQAAAAYAAAADAAAABQAAAAY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VY9BJrSPQQoAAABgAAAACgAAAEwAAAAAAAAAAAAAAAAAAAD//////////2AAAABQAHIAZQBzAGkAZABlAG4AdABlAAYAAAAEAAAABgAAAAUAAAADAAAABwAAAAYAAAAHAAAABAAAAAY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</Object>
  <Object Id="idInvalidSigLnImg">AQAAAGwAAAAAAAAAAAAAAEsBAAB/AAAAAAAAAAAAAAA9FwAA/AgAACBFTUYAAAEAtCEAALEAAAAGAAAAAAAAAAAAAAAAAAAAgAcAADgE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//////////9sAAAARgBpAHIAbQBhACAAbgBvACAAdgDhAGwAaQBkAGEAYWM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LT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//////////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JrSPQQoAAABQAAAAFgAAAEwAAAAAAAAAAAAAAAAAAAD//////////3gAAABTAGUAYgBhAHMAdABpAGEAbgAgAE8AcABvAHIAdABvACAATABlAGkAdgBhAAYAAAAGAAAABwAAAAYAAAAFAAAABAAAAAMAAAAGAAAABwAAAAMAAAAJAAAABwAAAAcAAAAEAAAABAAAAAcAAAADAAAABQAAAAYAAAADAAAABQAAAAY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VVY9BJrSPQQoAAABgAAAACgAAAEwAAAAAAAAAAAAAAAAAAAD//////////2AAAABQAHIAZQBzAGkAZABlAG4AdABlAAYAAAAEAAAABgAAAAUAAAADAAAABwAAAAYAAAAHAAAABAAAAAY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AA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% de Participación</vt:lpstr>
      <vt:lpstr>Balance Consolidado 2023</vt:lpstr>
      <vt:lpstr>Variación PN Consolidado</vt:lpstr>
      <vt:lpstr>Notas EEFF IN FI MARZO 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Sady Pereira</dc:creator>
  <cp:lastModifiedBy>Pablo Roa</cp:lastModifiedBy>
  <dcterms:created xsi:type="dcterms:W3CDTF">2022-08-16T23:17:57Z</dcterms:created>
  <dcterms:modified xsi:type="dcterms:W3CDTF">2024-05-16T21:56:11Z</dcterms:modified>
</cp:coreProperties>
</file>